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505" yWindow="45" windowWidth="14310" windowHeight="6060"/>
  </bookViews>
  <sheets>
    <sheet name="2 ЛОТ" sheetId="2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6" i="2" l="1"/>
  <c r="J106" i="2"/>
  <c r="K106" i="2"/>
  <c r="N106" i="2"/>
  <c r="H99" i="2"/>
  <c r="H100" i="2"/>
  <c r="H101" i="2"/>
  <c r="H102" i="2"/>
  <c r="H103" i="2"/>
  <c r="Q103" i="2"/>
  <c r="R103" i="2" s="1"/>
  <c r="O103" i="2"/>
  <c r="N103" i="2"/>
  <c r="K103" i="2"/>
  <c r="J103" i="2"/>
  <c r="Q102" i="2"/>
  <c r="R102" i="2" s="1"/>
  <c r="O102" i="2"/>
  <c r="N102" i="2"/>
  <c r="K102" i="2"/>
  <c r="J102" i="2"/>
  <c r="Q101" i="2"/>
  <c r="R101" i="2" s="1"/>
  <c r="O101" i="2"/>
  <c r="N101" i="2"/>
  <c r="K101" i="2"/>
  <c r="J101" i="2"/>
  <c r="Q100" i="2"/>
  <c r="R100" i="2" s="1"/>
  <c r="O100" i="2"/>
  <c r="N100" i="2"/>
  <c r="K100" i="2"/>
  <c r="J100" i="2"/>
  <c r="Q99" i="2"/>
  <c r="R99" i="2" s="1"/>
  <c r="O99" i="2"/>
  <c r="N99" i="2"/>
  <c r="K99" i="2"/>
  <c r="J99" i="2"/>
  <c r="H85" i="2"/>
  <c r="H86" i="2"/>
  <c r="H87" i="2"/>
  <c r="H88" i="2"/>
  <c r="H89" i="2"/>
  <c r="H90" i="2"/>
  <c r="H91" i="2"/>
  <c r="H92" i="2"/>
  <c r="H93" i="2"/>
  <c r="H94" i="2"/>
  <c r="H95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Q81" i="2"/>
  <c r="R81" i="2" s="1"/>
  <c r="O81" i="2"/>
  <c r="K81" i="2"/>
  <c r="J81" i="2"/>
  <c r="Q80" i="2"/>
  <c r="R80" i="2" s="1"/>
  <c r="O80" i="2"/>
  <c r="K80" i="2"/>
  <c r="J80" i="2"/>
  <c r="Q79" i="2"/>
  <c r="R79" i="2" s="1"/>
  <c r="O79" i="2"/>
  <c r="K79" i="2"/>
  <c r="J79" i="2"/>
  <c r="Q71" i="2"/>
  <c r="R71" i="2" s="1"/>
  <c r="O71" i="2"/>
  <c r="K71" i="2"/>
  <c r="J71" i="2"/>
  <c r="Q78" i="2"/>
  <c r="R78" i="2" s="1"/>
  <c r="O78" i="2"/>
  <c r="K78" i="2"/>
  <c r="J78" i="2"/>
  <c r="Q77" i="2"/>
  <c r="R77" i="2" s="1"/>
  <c r="O77" i="2"/>
  <c r="K77" i="2"/>
  <c r="J77" i="2"/>
  <c r="Q76" i="2"/>
  <c r="R76" i="2" s="1"/>
  <c r="O76" i="2"/>
  <c r="K76" i="2"/>
  <c r="J76" i="2"/>
  <c r="Q75" i="2"/>
  <c r="R75" i="2" s="1"/>
  <c r="O75" i="2"/>
  <c r="K75" i="2"/>
  <c r="J75" i="2"/>
  <c r="Q74" i="2"/>
  <c r="R74" i="2" s="1"/>
  <c r="O74" i="2"/>
  <c r="K74" i="2"/>
  <c r="J74" i="2"/>
  <c r="Q73" i="2"/>
  <c r="R73" i="2" s="1"/>
  <c r="O73" i="2"/>
  <c r="K73" i="2"/>
  <c r="J73" i="2"/>
  <c r="Q72" i="2"/>
  <c r="R72" i="2" s="1"/>
  <c r="O72" i="2"/>
  <c r="K72" i="2"/>
  <c r="J72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31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10" i="2"/>
  <c r="Q107" i="2" l="1"/>
  <c r="R107" i="2" s="1"/>
  <c r="O107" i="2"/>
  <c r="N107" i="2"/>
  <c r="K107" i="2"/>
  <c r="Q106" i="2"/>
  <c r="R106" i="2" s="1"/>
  <c r="O106" i="2"/>
  <c r="K104" i="2"/>
  <c r="Q98" i="2"/>
  <c r="R98" i="2" s="1"/>
  <c r="O98" i="2"/>
  <c r="N98" i="2"/>
  <c r="K98" i="2"/>
  <c r="J98" i="2"/>
  <c r="H98" i="2"/>
  <c r="K96" i="2"/>
  <c r="Q95" i="2"/>
  <c r="R95" i="2" s="1"/>
  <c r="O95" i="2"/>
  <c r="K95" i="2"/>
  <c r="J95" i="2"/>
  <c r="Q94" i="2"/>
  <c r="R94" i="2" s="1"/>
  <c r="O94" i="2"/>
  <c r="K94" i="2"/>
  <c r="J94" i="2"/>
  <c r="Q93" i="2"/>
  <c r="R93" i="2" s="1"/>
  <c r="O93" i="2"/>
  <c r="K93" i="2"/>
  <c r="J93" i="2"/>
  <c r="Q92" i="2"/>
  <c r="R92" i="2" s="1"/>
  <c r="O92" i="2"/>
  <c r="K92" i="2"/>
  <c r="J92" i="2"/>
  <c r="Q91" i="2"/>
  <c r="R91" i="2" s="1"/>
  <c r="O91" i="2"/>
  <c r="K91" i="2"/>
  <c r="J91" i="2"/>
  <c r="Q90" i="2"/>
  <c r="R90" i="2" s="1"/>
  <c r="O90" i="2"/>
  <c r="K90" i="2"/>
  <c r="J90" i="2"/>
  <c r="Q89" i="2"/>
  <c r="R89" i="2" s="1"/>
  <c r="O89" i="2"/>
  <c r="K89" i="2"/>
  <c r="J89" i="2"/>
  <c r="Q88" i="2"/>
  <c r="R88" i="2" s="1"/>
  <c r="O88" i="2"/>
  <c r="K88" i="2"/>
  <c r="J88" i="2"/>
  <c r="Q87" i="2"/>
  <c r="R87" i="2" s="1"/>
  <c r="O87" i="2"/>
  <c r="K87" i="2"/>
  <c r="J87" i="2"/>
  <c r="Q86" i="2"/>
  <c r="R86" i="2" s="1"/>
  <c r="O86" i="2"/>
  <c r="K86" i="2"/>
  <c r="J86" i="2"/>
  <c r="Q85" i="2"/>
  <c r="R85" i="2" s="1"/>
  <c r="O85" i="2"/>
  <c r="K85" i="2"/>
  <c r="J85" i="2"/>
  <c r="Q84" i="2"/>
  <c r="R84" i="2" s="1"/>
  <c r="O84" i="2"/>
  <c r="K84" i="2"/>
  <c r="J84" i="2"/>
  <c r="H84" i="2"/>
  <c r="K82" i="2"/>
  <c r="Q70" i="2"/>
  <c r="R70" i="2" s="1"/>
  <c r="O70" i="2"/>
  <c r="K70" i="2"/>
  <c r="J70" i="2"/>
  <c r="Q69" i="2"/>
  <c r="R69" i="2" s="1"/>
  <c r="O69" i="2"/>
  <c r="K69" i="2"/>
  <c r="J69" i="2"/>
  <c r="Q68" i="2"/>
  <c r="R68" i="2" s="1"/>
  <c r="O68" i="2"/>
  <c r="K68" i="2"/>
  <c r="J68" i="2"/>
  <c r="Q67" i="2"/>
  <c r="R67" i="2" s="1"/>
  <c r="O67" i="2"/>
  <c r="K67" i="2"/>
  <c r="J67" i="2"/>
  <c r="Q66" i="2"/>
  <c r="R66" i="2" s="1"/>
  <c r="O66" i="2"/>
  <c r="K66" i="2"/>
  <c r="J66" i="2"/>
  <c r="Q65" i="2"/>
  <c r="R65" i="2" s="1"/>
  <c r="O65" i="2"/>
  <c r="K65" i="2"/>
  <c r="J65" i="2"/>
  <c r="Q64" i="2"/>
  <c r="R64" i="2" s="1"/>
  <c r="O64" i="2"/>
  <c r="K64" i="2"/>
  <c r="J64" i="2"/>
  <c r="Q63" i="2"/>
  <c r="R63" i="2" s="1"/>
  <c r="O63" i="2"/>
  <c r="K63" i="2"/>
  <c r="J63" i="2"/>
  <c r="H63" i="2"/>
  <c r="K61" i="2"/>
  <c r="Q60" i="2"/>
  <c r="R60" i="2" s="1"/>
  <c r="O60" i="2"/>
  <c r="N60" i="2"/>
  <c r="K60" i="2"/>
  <c r="J60" i="2"/>
  <c r="Q59" i="2"/>
  <c r="R59" i="2" s="1"/>
  <c r="O59" i="2"/>
  <c r="N59" i="2"/>
  <c r="K59" i="2"/>
  <c r="J59" i="2"/>
  <c r="Q58" i="2"/>
  <c r="R58" i="2" s="1"/>
  <c r="O58" i="2"/>
  <c r="N58" i="2"/>
  <c r="K58" i="2"/>
  <c r="J58" i="2"/>
  <c r="Q57" i="2"/>
  <c r="R57" i="2" s="1"/>
  <c r="O57" i="2"/>
  <c r="N57" i="2"/>
  <c r="K57" i="2"/>
  <c r="J57" i="2"/>
  <c r="Q56" i="2"/>
  <c r="R56" i="2" s="1"/>
  <c r="O56" i="2"/>
  <c r="N56" i="2"/>
  <c r="K56" i="2"/>
  <c r="J56" i="2"/>
  <c r="Q55" i="2"/>
  <c r="R55" i="2" s="1"/>
  <c r="O55" i="2"/>
  <c r="N55" i="2"/>
  <c r="K55" i="2"/>
  <c r="J55" i="2"/>
  <c r="Q54" i="2"/>
  <c r="R54" i="2" s="1"/>
  <c r="O54" i="2"/>
  <c r="N54" i="2"/>
  <c r="K54" i="2"/>
  <c r="J54" i="2"/>
  <c r="Q53" i="2"/>
  <c r="R53" i="2" s="1"/>
  <c r="O53" i="2"/>
  <c r="N53" i="2"/>
  <c r="K53" i="2"/>
  <c r="J53" i="2"/>
  <c r="Q52" i="2"/>
  <c r="R52" i="2" s="1"/>
  <c r="O52" i="2"/>
  <c r="N52" i="2"/>
  <c r="K52" i="2"/>
  <c r="J52" i="2"/>
  <c r="Q51" i="2"/>
  <c r="R51" i="2" s="1"/>
  <c r="O51" i="2"/>
  <c r="N51" i="2"/>
  <c r="K51" i="2"/>
  <c r="J51" i="2"/>
  <c r="Q50" i="2"/>
  <c r="R50" i="2" s="1"/>
  <c r="O50" i="2"/>
  <c r="N50" i="2"/>
  <c r="K50" i="2"/>
  <c r="J50" i="2"/>
  <c r="Q49" i="2"/>
  <c r="R49" i="2" s="1"/>
  <c r="O49" i="2"/>
  <c r="N49" i="2"/>
  <c r="K49" i="2"/>
  <c r="J49" i="2"/>
  <c r="Q48" i="2"/>
  <c r="R48" i="2" s="1"/>
  <c r="O48" i="2"/>
  <c r="N48" i="2"/>
  <c r="K48" i="2"/>
  <c r="J48" i="2"/>
  <c r="Q47" i="2"/>
  <c r="R47" i="2" s="1"/>
  <c r="O47" i="2"/>
  <c r="N47" i="2"/>
  <c r="K47" i="2"/>
  <c r="J47" i="2"/>
  <c r="Q46" i="2"/>
  <c r="R46" i="2" s="1"/>
  <c r="O46" i="2"/>
  <c r="N46" i="2"/>
  <c r="K46" i="2"/>
  <c r="J46" i="2"/>
  <c r="Q45" i="2"/>
  <c r="R45" i="2" s="1"/>
  <c r="O45" i="2"/>
  <c r="N45" i="2"/>
  <c r="K45" i="2"/>
  <c r="J45" i="2"/>
  <c r="Q44" i="2"/>
  <c r="R44" i="2" s="1"/>
  <c r="O44" i="2"/>
  <c r="N44" i="2"/>
  <c r="K44" i="2"/>
  <c r="J44" i="2"/>
  <c r="Q43" i="2"/>
  <c r="R43" i="2" s="1"/>
  <c r="O43" i="2"/>
  <c r="N43" i="2"/>
  <c r="K43" i="2"/>
  <c r="J43" i="2"/>
  <c r="Q42" i="2"/>
  <c r="R42" i="2" s="1"/>
  <c r="O42" i="2"/>
  <c r="N42" i="2"/>
  <c r="K42" i="2"/>
  <c r="J42" i="2"/>
  <c r="Q41" i="2"/>
  <c r="R41" i="2" s="1"/>
  <c r="O41" i="2"/>
  <c r="N41" i="2"/>
  <c r="K41" i="2"/>
  <c r="J41" i="2"/>
  <c r="Q40" i="2"/>
  <c r="R40" i="2" s="1"/>
  <c r="O40" i="2"/>
  <c r="N40" i="2"/>
  <c r="K40" i="2"/>
  <c r="J40" i="2"/>
  <c r="Q39" i="2"/>
  <c r="R39" i="2" s="1"/>
  <c r="O39" i="2"/>
  <c r="N39" i="2"/>
  <c r="K39" i="2"/>
  <c r="J39" i="2"/>
  <c r="Q38" i="2"/>
  <c r="R38" i="2" s="1"/>
  <c r="O38" i="2"/>
  <c r="N38" i="2"/>
  <c r="K38" i="2"/>
  <c r="J38" i="2"/>
  <c r="Q37" i="2"/>
  <c r="R37" i="2" s="1"/>
  <c r="O37" i="2"/>
  <c r="N37" i="2"/>
  <c r="K37" i="2"/>
  <c r="J37" i="2"/>
  <c r="Q36" i="2"/>
  <c r="R36" i="2" s="1"/>
  <c r="O36" i="2"/>
  <c r="N36" i="2"/>
  <c r="K36" i="2"/>
  <c r="J36" i="2"/>
  <c r="Q35" i="2"/>
  <c r="R35" i="2" s="1"/>
  <c r="O35" i="2"/>
  <c r="N35" i="2"/>
  <c r="K35" i="2"/>
  <c r="J35" i="2"/>
  <c r="Q34" i="2"/>
  <c r="R34" i="2" s="1"/>
  <c r="O34" i="2"/>
  <c r="N34" i="2"/>
  <c r="K34" i="2"/>
  <c r="J34" i="2"/>
  <c r="Q33" i="2"/>
  <c r="R33" i="2" s="1"/>
  <c r="O33" i="2"/>
  <c r="N33" i="2"/>
  <c r="K33" i="2"/>
  <c r="J33" i="2"/>
  <c r="Q32" i="2"/>
  <c r="R32" i="2" s="1"/>
  <c r="O32" i="2"/>
  <c r="N32" i="2"/>
  <c r="K32" i="2"/>
  <c r="J32" i="2"/>
  <c r="Q31" i="2"/>
  <c r="R31" i="2" s="1"/>
  <c r="O31" i="2"/>
  <c r="N31" i="2"/>
  <c r="K31" i="2"/>
  <c r="J31" i="2"/>
  <c r="K29" i="2"/>
  <c r="Q28" i="2"/>
  <c r="R28" i="2" s="1"/>
  <c r="O28" i="2"/>
  <c r="K28" i="2"/>
  <c r="J28" i="2"/>
  <c r="Q27" i="2"/>
  <c r="R27" i="2" s="1"/>
  <c r="O27" i="2"/>
  <c r="K27" i="2"/>
  <c r="J27" i="2"/>
  <c r="Q26" i="2"/>
  <c r="R26" i="2" s="1"/>
  <c r="O26" i="2"/>
  <c r="K26" i="2"/>
  <c r="J26" i="2"/>
  <c r="Q25" i="2"/>
  <c r="R25" i="2" s="1"/>
  <c r="O25" i="2"/>
  <c r="K25" i="2"/>
  <c r="J25" i="2"/>
  <c r="Q24" i="2"/>
  <c r="R24" i="2" s="1"/>
  <c r="O24" i="2"/>
  <c r="K24" i="2"/>
  <c r="J24" i="2"/>
  <c r="Q23" i="2"/>
  <c r="R23" i="2" s="1"/>
  <c r="O23" i="2"/>
  <c r="K23" i="2"/>
  <c r="J23" i="2"/>
  <c r="Q22" i="2"/>
  <c r="R22" i="2" s="1"/>
  <c r="O22" i="2"/>
  <c r="K22" i="2"/>
  <c r="J22" i="2"/>
  <c r="Q21" i="2"/>
  <c r="R21" i="2" s="1"/>
  <c r="O21" i="2"/>
  <c r="K21" i="2"/>
  <c r="J21" i="2"/>
  <c r="Q20" i="2"/>
  <c r="R20" i="2" s="1"/>
  <c r="O20" i="2"/>
  <c r="K20" i="2"/>
  <c r="J20" i="2"/>
  <c r="Q19" i="2"/>
  <c r="R19" i="2" s="1"/>
  <c r="O19" i="2"/>
  <c r="K19" i="2"/>
  <c r="J19" i="2"/>
  <c r="Q18" i="2"/>
  <c r="R18" i="2" s="1"/>
  <c r="O18" i="2"/>
  <c r="K18" i="2"/>
  <c r="J18" i="2"/>
  <c r="Q17" i="2"/>
  <c r="R17" i="2" s="1"/>
  <c r="O17" i="2"/>
  <c r="K17" i="2"/>
  <c r="J17" i="2"/>
  <c r="Q16" i="2"/>
  <c r="R16" i="2" s="1"/>
  <c r="O16" i="2"/>
  <c r="K16" i="2"/>
  <c r="J16" i="2"/>
  <c r="Q15" i="2"/>
  <c r="R15" i="2" s="1"/>
  <c r="O15" i="2"/>
  <c r="K15" i="2"/>
  <c r="J15" i="2"/>
  <c r="Q14" i="2"/>
  <c r="R14" i="2" s="1"/>
  <c r="O14" i="2"/>
  <c r="K14" i="2"/>
  <c r="J14" i="2"/>
  <c r="Q13" i="2"/>
  <c r="R13" i="2" s="1"/>
  <c r="O13" i="2"/>
  <c r="K13" i="2"/>
  <c r="J13" i="2"/>
  <c r="Q12" i="2"/>
  <c r="R12" i="2" s="1"/>
  <c r="O12" i="2"/>
  <c r="K12" i="2"/>
  <c r="J12" i="2"/>
  <c r="Q11" i="2"/>
  <c r="R11" i="2" s="1"/>
  <c r="O11" i="2"/>
  <c r="K11" i="2"/>
  <c r="J11" i="2"/>
  <c r="Q10" i="2"/>
  <c r="R10" i="2" s="1"/>
  <c r="O10" i="2"/>
  <c r="K10" i="2"/>
  <c r="J10" i="2"/>
  <c r="H29" i="2" l="1"/>
  <c r="H61" i="2"/>
  <c r="H107" i="2"/>
  <c r="H82" i="2"/>
  <c r="R108" i="2"/>
  <c r="H96" i="2"/>
  <c r="H104" i="2"/>
  <c r="H108" i="2" l="1"/>
  <c r="R109" i="2"/>
  <c r="R110" i="2" s="1"/>
  <c r="H109" i="2" l="1"/>
  <c r="H110" i="2" s="1"/>
</calcChain>
</file>

<file path=xl/sharedStrings.xml><?xml version="1.0" encoding="utf-8"?>
<sst xmlns="http://schemas.openxmlformats.org/spreadsheetml/2006/main" count="442" uniqueCount="83">
  <si>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</si>
  <si>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</si>
  <si>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</si>
  <si>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</si>
  <si>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</si>
  <si>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</si>
  <si>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</si>
  <si>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</si>
  <si>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</si>
  <si>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</si>
  <si>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</si>
  <si>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</si>
  <si>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</si>
  <si>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</si>
  <si>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</si>
  <si>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</si>
  <si>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</si>
  <si>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</si>
  <si>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</si>
  <si>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</si>
  <si>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1.5.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</si>
  <si>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t>компл</t>
  </si>
  <si>
    <r>
      <rPr>
        <b/>
        <u/>
        <sz val="11"/>
        <rFont val="Times New Roman"/>
        <family val="1"/>
        <charset val="204"/>
      </rPr>
      <t>1.1 филиал АО "ДРСК" "Амурские ЭС"</t>
    </r>
    <r>
      <rPr>
        <b/>
        <sz val="1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</si>
  <si>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rFont val="Times New Roman"/>
        <family val="1"/>
        <charset val="204"/>
      </rPr>
      <t xml:space="preserve">1.1 филиал АО "ДРСК" "Амурские ЭС" </t>
    </r>
    <r>
      <rPr>
        <b/>
        <sz val="11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</si>
  <si>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</si>
  <si>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</si>
  <si>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</t>
    </r>
    <r>
      <rPr>
        <b/>
        <sz val="11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</si>
  <si>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</si>
  <si>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1"/>
        <rFont val="Times New Roman"/>
        <family val="1"/>
        <charset val="204"/>
      </rPr>
      <t>1.5. филиал АО "ДРСК" "ЭС ЕАО"</t>
    </r>
    <r>
      <rPr>
        <b/>
        <sz val="1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</si>
  <si>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t>Костюм для защиты от растворов кислот и щелочей на утепляющей прокладке р. 52-54/170-176</t>
  </si>
  <si>
    <t>Краги утеплённые спилковые (иск. мех, пятипалые)</t>
  </si>
  <si>
    <t>ТР ТС 019/2011 защита от повышенных температур, искр, брызг и расплавленного металла</t>
  </si>
  <si>
    <t>Перчатки морозостойкие, утепленные с полимерным покрытием (Arcticus 2606WV)</t>
  </si>
  <si>
    <t>Перчатки утепленные (вязаные-шерсть + акрил, ут-ль Тинсулейт)</t>
  </si>
  <si>
    <t>Перчатки утепленные (полиэфир +флис, ут-ль - Тинсулейт, накладки -ПВХ</t>
  </si>
  <si>
    <t>ТР ТС 017/2011 защита от механических воздействий</t>
  </si>
  <si>
    <t>Перчатки утепленные со спилковым наладонником (шерсть+акрил, ут-ль Тинсулейт)</t>
  </si>
  <si>
    <t>Рукавицы утепленные с меховым утеплителем (овчина)</t>
  </si>
  <si>
    <t>ТР ТС 017/2011 защита от механических воздействий р-р 2</t>
  </si>
  <si>
    <t>ТР ТС 017/2011 защита от механических воздействий р-р 1</t>
  </si>
  <si>
    <t>пар</t>
  </si>
  <si>
    <t>Костюм женский на утепляющей прокладке (для контролеров) р. 104-108/170-176</t>
  </si>
  <si>
    <t>Костюм женский на утепляющей прокладке (для контролеров) р. 88-92/158-164</t>
  </si>
  <si>
    <t>Костюм женский на утепляющей прокладке (для контролеров) р. 96-100/158-164</t>
  </si>
  <si>
    <t>Костюм женский на утепляющей прокладке (для контролеров) р. 96-100/170-176</t>
  </si>
  <si>
    <t>Куртка мужская на утепляющей прокладке  р. 48-50/170-176</t>
  </si>
  <si>
    <t>Куртка мужская на утепляющей прокладке  р. 52-54/170-176</t>
  </si>
  <si>
    <t>Куртка мужская на утепляющей прокладке  р. 52-54/182-188</t>
  </si>
  <si>
    <t>Рукавицы утепленные (п/ш ватин)</t>
  </si>
  <si>
    <t>ТР ТС 019/2011 защита от механических воздействий р-р 2</t>
  </si>
  <si>
    <t>ТР ТС 019/2011 защита от механических воздействий р-р 1</t>
  </si>
  <si>
    <t>Костюм женский на утепляющей прокладке (для контролеров) р. 104-108/158-164</t>
  </si>
  <si>
    <t>Костюм женский на утепляющей прокладке (для контролеров) р. 88-92/170-176</t>
  </si>
  <si>
    <t>Лот 2 СИЗ зимние</t>
  </si>
  <si>
    <t>Костюм для защиты от искр и брызг расплавленного металла со спилком на утепляющей прокладке р. 48-50 /158-164</t>
  </si>
  <si>
    <t>Костюм для защиты от растворов кислот и щелочей на утепленной прокладке 48-50/170-176 ТУ</t>
  </si>
  <si>
    <t>Костюм сигнальный 3 класса защиты на утепляющей прокладке р. 44-46/158-164</t>
  </si>
  <si>
    <t>Куртка женская на утепляющей прокладке  р. 52-54/182-188</t>
  </si>
  <si>
    <t>ТР ТС 019/2011 для защиты от механических воздействий и от проколов и порезов, размер 9</t>
  </si>
  <si>
    <t>ТР ТС 019/2011 для защиты от механических воздействий и от проколов и порезов, размер 10</t>
  </si>
  <si>
    <t>ТР ТС 019/2011 для защиты от механических воздействий и от проколов и порезов, размер 11</t>
  </si>
  <si>
    <t>ТР ТС 017/2011 защита от механических воздействий, размер 9</t>
  </si>
  <si>
    <t>ТР ТС 017/2011 защита от механических воздействий, размер 10</t>
  </si>
  <si>
    <t>ТР ТС 017/2011 защита от механических воздействий, размер 11</t>
  </si>
  <si>
    <t>Брюки мужские на утепляющей прокладке (утеплитель синтепон) р. 48-50/170-176</t>
  </si>
  <si>
    <t>Брюки мужские на утепляющей прокладке (утеплитель синтепон) р. 52-54/170-176</t>
  </si>
  <si>
    <t>Брюки мужские на утепляющей прокладке (утеплитель синтепон) р. 52-54/182-188</t>
  </si>
  <si>
    <t>Брюки мужские на утепляющей прокладке (утеплитель синтепон) р. 56-58/170-176</t>
  </si>
  <si>
    <t>Брюки мужские на утепляющей прокладке (утеплитель синтепон) р. 56-58/182-188</t>
  </si>
  <si>
    <t>Куртка женская на утепляющей прокладке  р. 44-46/158-164</t>
  </si>
  <si>
    <t>Куртка женская на утепляющей прокладке  р. 48-50/170-176</t>
  </si>
  <si>
    <t>Куртка женская на утепляющей прокладке  р. 52-54/170-176</t>
  </si>
  <si>
    <t>Куртка мужская на утепляющей прокладке  р. 56-58/170-176</t>
  </si>
  <si>
    <t>Куртка мужская на утепляющей прокладке  р. 56-58/182-188</t>
  </si>
  <si>
    <t>Куртка мужская на утепляющей прокладке  р. 60-62/170-176</t>
  </si>
  <si>
    <t>ТР ТС 019/2011 защита от повышенных температур, искр, брызг и расплавленного металла, размер 10</t>
  </si>
  <si>
    <r>
      <rPr>
        <b/>
        <u/>
        <sz val="1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        </t>
    </r>
  </si>
  <si>
    <r>
      <rPr>
        <b/>
        <u/>
        <sz val="11"/>
        <rFont val="Times New Roman"/>
        <family val="1"/>
        <charset val="204"/>
      </rPr>
      <t>1.6. филиал АО "Южно-Якутские электрические сети"</t>
    </r>
    <r>
      <rPr>
        <b/>
        <sz val="11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       </t>
    </r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</si>
  <si>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</si>
  <si>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t xml:space="preserve">ТР ТС 019/2011От повышенных (пониженных) температур, искр и брызг расплавленного металла
</t>
  </si>
  <si>
    <t xml:space="preserve">ТР ТС 019/2011 от повышенных (пониженных) температур, искр и брызг расплавленного металла
</t>
  </si>
  <si>
    <t xml:space="preserve">ТР ТС 019/2011 от пониженных температур воздуха
</t>
  </si>
  <si>
    <t xml:space="preserve">ТР ТС 019/2011  одежда специальная сигнальная повышенной видимости и пониженных температур воздуха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</si>
</sst>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6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4" borderId="38" xfId="0" applyFont="1" applyFill="1" applyBorder="1" applyAlignment="1">
      <alignment vertical="center" wrapText="1"/>
    </xf>
    <xf numFmtId="4" fontId="6" fillId="2" borderId="27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9" fillId="0" borderId="0" xfId="0" applyFont="1" applyFill="1" applyAlignment="1">
      <alignment horizontal="center" vertical="top"/>
    </xf>
    <xf numFmtId="4" fontId="10" fillId="0" borderId="44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0" fillId="0" borderId="16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" fontId="10" fillId="0" borderId="25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4" fontId="10" fillId="0" borderId="23" xfId="0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34" xfId="0" applyNumberFormat="1" applyFont="1" applyFill="1" applyBorder="1" applyAlignment="1">
      <alignment horizontal="center" vertical="top"/>
    </xf>
    <xf numFmtId="4" fontId="10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0" fillId="0" borderId="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65" xfId="0" applyNumberFormat="1" applyFont="1" applyFill="1" applyBorder="1" applyAlignment="1" applyProtection="1">
      <alignment horizontal="center" vertical="top" wrapText="1"/>
      <protection locked="0"/>
    </xf>
    <xf numFmtId="4" fontId="13" fillId="2" borderId="27" xfId="0" applyNumberFormat="1" applyFont="1" applyFill="1" applyBorder="1" applyAlignment="1" applyProtection="1">
      <alignment horizontal="right" vertical="top" wrapText="1"/>
    </xf>
    <xf numFmtId="0" fontId="14" fillId="0" borderId="0" xfId="0" applyFont="1"/>
    <xf numFmtId="1" fontId="2" fillId="0" borderId="0" xfId="0" applyNumberFormat="1" applyFont="1" applyBorder="1" applyAlignment="1">
      <alignment horizontal="center" vertical="top" wrapText="1"/>
    </xf>
    <xf numFmtId="1" fontId="1" fillId="4" borderId="39" xfId="0" applyNumberFormat="1" applyFont="1" applyFill="1" applyBorder="1" applyAlignment="1">
      <alignment horizontal="center" vertical="center" wrapText="1"/>
    </xf>
    <xf numFmtId="1" fontId="10" fillId="0" borderId="26" xfId="0" applyNumberFormat="1" applyFont="1" applyFill="1" applyBorder="1" applyAlignment="1" applyProtection="1">
      <alignment horizontal="center" vertical="top" wrapText="1"/>
    </xf>
    <xf numFmtId="1" fontId="6" fillId="2" borderId="27" xfId="0" applyNumberFormat="1" applyFont="1" applyFill="1" applyBorder="1" applyAlignment="1" applyProtection="1">
      <alignment horizontal="right" vertical="top" wrapText="1"/>
    </xf>
    <xf numFmtId="1" fontId="0" fillId="0" borderId="0" xfId="0" applyNumberFormat="1"/>
    <xf numFmtId="1" fontId="1" fillId="4" borderId="6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 applyProtection="1">
      <alignment horizontal="right" vertical="top" wrapText="1"/>
    </xf>
    <xf numFmtId="0" fontId="10" fillId="0" borderId="45" xfId="0" applyFont="1" applyFill="1" applyBorder="1" applyAlignment="1">
      <alignment horizontal="center" vertical="top" wrapText="1"/>
    </xf>
    <xf numFmtId="0" fontId="9" fillId="0" borderId="49" xfId="0" applyFont="1" applyFill="1" applyBorder="1" applyAlignment="1">
      <alignment horizontal="center" vertical="top"/>
    </xf>
    <xf numFmtId="4" fontId="9" fillId="0" borderId="50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left" vertical="top" wrapText="1"/>
    </xf>
    <xf numFmtId="49" fontId="9" fillId="0" borderId="8" xfId="0" applyNumberFormat="1" applyFont="1" applyFill="1" applyBorder="1" applyAlignment="1" applyProtection="1">
      <alignment horizontal="left" vertical="top" wrapText="1"/>
      <protection locked="0"/>
    </xf>
    <xf numFmtId="4" fontId="9" fillId="0" borderId="8" xfId="0" applyNumberFormat="1" applyFont="1" applyFill="1" applyBorder="1" applyAlignment="1">
      <alignment horizontal="center" vertical="top" wrapText="1"/>
    </xf>
    <xf numFmtId="1" fontId="9" fillId="0" borderId="8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center" vertical="top" wrapText="1"/>
    </xf>
    <xf numFmtId="1" fontId="10" fillId="0" borderId="28" xfId="0" applyNumberFormat="1" applyFont="1" applyFill="1" applyBorder="1" applyAlignment="1">
      <alignment horizontal="center" vertical="top"/>
    </xf>
    <xf numFmtId="4" fontId="10" fillId="0" borderId="50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/>
    </xf>
    <xf numFmtId="49" fontId="10" fillId="0" borderId="24" xfId="0" applyNumberFormat="1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 applyProtection="1">
      <alignment horizontal="left" vertical="top" wrapText="1"/>
      <protection locked="0"/>
    </xf>
    <xf numFmtId="4" fontId="10" fillId="0" borderId="8" xfId="0" applyNumberFormat="1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4" fontId="10" fillId="0" borderId="9" xfId="0" applyNumberFormat="1" applyFont="1" applyFill="1" applyBorder="1" applyAlignment="1">
      <alignment horizontal="center" vertical="top" wrapText="1"/>
    </xf>
    <xf numFmtId="0" fontId="9" fillId="0" borderId="55" xfId="0" applyFont="1" applyFill="1" applyBorder="1" applyAlignment="1">
      <alignment horizontal="center" vertical="top"/>
    </xf>
    <xf numFmtId="4" fontId="9" fillId="0" borderId="56" xfId="0" applyNumberFormat="1" applyFont="1" applyFill="1" applyBorder="1" applyAlignment="1" applyProtection="1">
      <alignment horizontal="center" vertical="top" wrapText="1"/>
    </xf>
    <xf numFmtId="3" fontId="9" fillId="0" borderId="8" xfId="0" applyNumberFormat="1" applyFont="1" applyFill="1" applyBorder="1" applyAlignment="1">
      <alignment horizontal="center" vertical="top" wrapText="1"/>
    </xf>
    <xf numFmtId="4" fontId="9" fillId="0" borderId="57" xfId="0" applyNumberFormat="1" applyFont="1" applyFill="1" applyBorder="1" applyAlignment="1" applyProtection="1">
      <alignment horizontal="center" vertical="top" wrapText="1"/>
    </xf>
    <xf numFmtId="0" fontId="10" fillId="0" borderId="34" xfId="0" applyFont="1" applyFill="1" applyBorder="1" applyAlignment="1">
      <alignment vertical="top" wrapText="1"/>
    </xf>
    <xf numFmtId="0" fontId="10" fillId="0" borderId="34" xfId="0" applyFont="1" applyFill="1" applyBorder="1" applyAlignment="1">
      <alignment horizontal="left" vertical="top" wrapText="1"/>
    </xf>
    <xf numFmtId="0" fontId="10" fillId="0" borderId="34" xfId="0" applyFont="1" applyFill="1" applyBorder="1" applyAlignment="1">
      <alignment horizontal="center" vertical="top" wrapText="1"/>
    </xf>
    <xf numFmtId="1" fontId="10" fillId="0" borderId="34" xfId="0" applyNumberFormat="1" applyFont="1" applyFill="1" applyBorder="1" applyAlignment="1">
      <alignment horizontal="center" vertical="top"/>
    </xf>
    <xf numFmtId="4" fontId="10" fillId="0" borderId="51" xfId="0" applyNumberFormat="1" applyFont="1" applyFill="1" applyBorder="1" applyAlignment="1" applyProtection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0" fontId="10" fillId="0" borderId="6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1" fontId="10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0" fillId="0" borderId="58" xfId="0" applyNumberFormat="1" applyFont="1" applyFill="1" applyBorder="1" applyAlignment="1" applyProtection="1">
      <alignment horizontal="center" vertical="top" wrapText="1"/>
    </xf>
    <xf numFmtId="0" fontId="10" fillId="0" borderId="49" xfId="0" applyFont="1" applyFill="1" applyBorder="1" applyAlignment="1">
      <alignment horizontal="center" vertical="top"/>
    </xf>
    <xf numFmtId="1" fontId="10" fillId="0" borderId="0" xfId="0" applyNumberFormat="1" applyFont="1" applyFill="1" applyBorder="1" applyAlignment="1">
      <alignment horizontal="center" vertical="top"/>
    </xf>
    <xf numFmtId="4" fontId="10" fillId="0" borderId="57" xfId="0" applyNumberFormat="1" applyFont="1" applyFill="1" applyBorder="1" applyAlignment="1" applyProtection="1">
      <alignment horizontal="center" vertical="top" wrapText="1"/>
    </xf>
    <xf numFmtId="0" fontId="10" fillId="0" borderId="28" xfId="0" applyFont="1" applyFill="1" applyBorder="1" applyAlignment="1">
      <alignment horizontal="center" vertical="top"/>
    </xf>
    <xf numFmtId="1" fontId="10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0" fillId="0" borderId="28" xfId="0" applyNumberFormat="1" applyFont="1" applyFill="1" applyBorder="1" applyAlignment="1" applyProtection="1">
      <alignment horizontal="center" vertical="top" wrapText="1"/>
    </xf>
    <xf numFmtId="49" fontId="10" fillId="0" borderId="36" xfId="0" applyNumberFormat="1" applyFont="1" applyFill="1" applyBorder="1" applyAlignment="1">
      <alignment horizontal="left" vertical="top" wrapText="1"/>
    </xf>
    <xf numFmtId="49" fontId="10" fillId="0" borderId="28" xfId="0" applyNumberFormat="1" applyFont="1" applyFill="1" applyBorder="1" applyAlignment="1" applyProtection="1">
      <alignment horizontal="left" vertical="top" wrapText="1"/>
      <protection locked="0"/>
    </xf>
    <xf numFmtId="3" fontId="10" fillId="0" borderId="28" xfId="0" applyNumberFormat="1" applyFont="1" applyFill="1" applyBorder="1" applyAlignment="1">
      <alignment horizontal="center" vertical="top" wrapText="1"/>
    </xf>
    <xf numFmtId="4" fontId="10" fillId="0" borderId="28" xfId="0" applyNumberFormat="1" applyFont="1" applyFill="1" applyBorder="1" applyAlignment="1">
      <alignment horizontal="center" vertical="top" wrapText="1"/>
    </xf>
    <xf numFmtId="1" fontId="10" fillId="0" borderId="28" xfId="0" applyNumberFormat="1" applyFont="1" applyFill="1" applyBorder="1" applyAlignment="1">
      <alignment horizontal="center" vertical="top" wrapText="1"/>
    </xf>
    <xf numFmtId="0" fontId="10" fillId="0" borderId="63" xfId="0" applyFont="1" applyFill="1" applyBorder="1" applyAlignment="1">
      <alignment horizontal="center" vertical="top"/>
    </xf>
    <xf numFmtId="49" fontId="10" fillId="0" borderId="64" xfId="0" applyNumberFormat="1" applyFont="1" applyFill="1" applyBorder="1" applyAlignment="1" applyProtection="1">
      <alignment vertical="top" wrapText="1"/>
      <protection locked="0"/>
    </xf>
    <xf numFmtId="49" fontId="10" fillId="0" borderId="64" xfId="0" applyNumberFormat="1" applyFont="1" applyFill="1" applyBorder="1" applyAlignment="1" applyProtection="1">
      <alignment horizontal="left" vertical="top" wrapText="1"/>
      <protection locked="0"/>
    </xf>
    <xf numFmtId="1" fontId="10" fillId="0" borderId="65" xfId="0" applyNumberFormat="1" applyFont="1" applyFill="1" applyBorder="1" applyAlignment="1" applyProtection="1">
      <alignment horizontal="center" vertical="top" wrapText="1"/>
      <protection locked="0"/>
    </xf>
    <xf numFmtId="4" fontId="10" fillId="0" borderId="66" xfId="0" applyNumberFormat="1" applyFont="1" applyFill="1" applyBorder="1" applyAlignment="1" applyProtection="1">
      <alignment horizontal="center" vertical="top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 applyProtection="1">
      <alignment horizontal="left" vertical="top" wrapText="1"/>
      <protection locked="0"/>
    </xf>
    <xf numFmtId="0" fontId="9" fillId="0" borderId="28" xfId="0" applyFont="1" applyBorder="1" applyAlignment="1">
      <alignment horizontal="center" vertical="top" wrapText="1"/>
    </xf>
    <xf numFmtId="0" fontId="16" fillId="0" borderId="67" xfId="0" applyFont="1" applyBorder="1" applyAlignment="1">
      <alignment horizontal="left" vertical="top" wrapText="1"/>
    </xf>
    <xf numFmtId="0" fontId="16" fillId="0" borderId="67" xfId="0" applyFont="1" applyBorder="1" applyAlignment="1">
      <alignment horizontal="center" vertical="top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" fontId="6" fillId="2" borderId="0" xfId="0" applyNumberFormat="1" applyFont="1" applyFill="1" applyBorder="1" applyAlignment="1" applyProtection="1">
      <alignment horizontal="center" vertical="top" wrapText="1"/>
    </xf>
    <xf numFmtId="4" fontId="16" fillId="0" borderId="68" xfId="0" applyNumberFormat="1" applyFont="1" applyBorder="1" applyAlignment="1">
      <alignment horizontal="center" vertical="top"/>
    </xf>
    <xf numFmtId="1" fontId="16" fillId="0" borderId="68" xfId="0" applyNumberFormat="1" applyFont="1" applyBorder="1" applyAlignment="1">
      <alignment horizontal="center" vertical="top"/>
    </xf>
    <xf numFmtId="2" fontId="16" fillId="0" borderId="68" xfId="0" applyNumberFormat="1" applyFont="1" applyBorder="1" applyAlignment="1">
      <alignment horizontal="center" vertical="top"/>
    </xf>
    <xf numFmtId="0" fontId="16" fillId="0" borderId="67" xfId="0" applyFont="1" applyFill="1" applyBorder="1" applyAlignment="1">
      <alignment horizontal="left" vertical="top" wrapText="1"/>
    </xf>
    <xf numFmtId="0" fontId="16" fillId="0" borderId="67" xfId="0" applyFont="1" applyFill="1" applyBorder="1" applyAlignment="1">
      <alignment horizontal="center" vertical="top"/>
    </xf>
    <xf numFmtId="4" fontId="16" fillId="0" borderId="68" xfId="0" applyNumberFormat="1" applyFont="1" applyFill="1" applyBorder="1" applyAlignment="1">
      <alignment horizontal="center" vertical="top"/>
    </xf>
    <xf numFmtId="1" fontId="16" fillId="0" borderId="68" xfId="0" applyNumberFormat="1" applyFont="1" applyFill="1" applyBorder="1" applyAlignment="1">
      <alignment horizontal="center" vertical="top"/>
    </xf>
    <xf numFmtId="2" fontId="16" fillId="0" borderId="68" xfId="0" applyNumberFormat="1" applyFont="1" applyFill="1" applyBorder="1" applyAlignment="1">
      <alignment horizontal="center" vertical="top"/>
    </xf>
    <xf numFmtId="0" fontId="16" fillId="0" borderId="70" xfId="0" applyFont="1" applyBorder="1" applyAlignment="1">
      <alignment horizontal="left" vertical="top" wrapText="1"/>
    </xf>
    <xf numFmtId="4" fontId="10" fillId="0" borderId="6" xfId="0" applyNumberFormat="1" applyFont="1" applyFill="1" applyBorder="1" applyAlignment="1" applyProtection="1">
      <alignment horizontal="center" vertical="top" wrapText="1"/>
      <protection locked="0"/>
    </xf>
    <xf numFmtId="2" fontId="16" fillId="0" borderId="69" xfId="0" applyNumberFormat="1" applyFont="1" applyBorder="1" applyAlignment="1">
      <alignment horizontal="center" vertical="top"/>
    </xf>
    <xf numFmtId="1" fontId="16" fillId="0" borderId="69" xfId="0" applyNumberFormat="1" applyFont="1" applyBorder="1" applyAlignment="1">
      <alignment horizontal="center" vertical="top"/>
    </xf>
    <xf numFmtId="0" fontId="9" fillId="0" borderId="67" xfId="0" applyFont="1" applyBorder="1" applyAlignment="1">
      <alignment horizontal="left" vertical="top" wrapText="1"/>
    </xf>
    <xf numFmtId="0" fontId="16" fillId="0" borderId="69" xfId="0" applyFont="1" applyBorder="1" applyAlignment="1">
      <alignment horizontal="center" vertical="top"/>
    </xf>
    <xf numFmtId="0" fontId="16" fillId="0" borderId="70" xfId="0" applyFont="1" applyBorder="1" applyAlignment="1">
      <alignment horizontal="center" vertical="top"/>
    </xf>
    <xf numFmtId="0" fontId="10" fillId="0" borderId="46" xfId="0" applyFont="1" applyFill="1" applyBorder="1" applyAlignment="1">
      <alignment horizontal="center" vertical="top" wrapText="1"/>
    </xf>
    <xf numFmtId="0" fontId="9" fillId="0" borderId="47" xfId="0" applyFont="1" applyFill="1" applyBorder="1" applyAlignment="1">
      <alignment horizontal="center" vertical="top" wrapText="1"/>
    </xf>
    <xf numFmtId="0" fontId="9" fillId="0" borderId="48" xfId="0" applyFont="1" applyFill="1" applyBorder="1" applyAlignment="1">
      <alignment horizontal="center" vertical="top" wrapText="1"/>
    </xf>
    <xf numFmtId="0" fontId="10" fillId="0" borderId="29" xfId="0" applyFont="1" applyFill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9" fillId="0" borderId="3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top" wrapText="1"/>
    </xf>
    <xf numFmtId="0" fontId="9" fillId="0" borderId="35" xfId="0" applyFont="1" applyFill="1" applyBorder="1" applyAlignment="1">
      <alignment horizontal="center" vertical="top" wrapText="1"/>
    </xf>
    <xf numFmtId="0" fontId="9" fillId="0" borderId="54" xfId="0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horizontal="center" vertical="top" wrapText="1"/>
    </xf>
    <xf numFmtId="0" fontId="9" fillId="0" borderId="32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10" fillId="0" borderId="59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vertical="top" wrapText="1"/>
    </xf>
    <xf numFmtId="0" fontId="9" fillId="0" borderId="50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9" fillId="0" borderId="25" xfId="0" applyFont="1" applyFill="1" applyBorder="1" applyAlignment="1">
      <alignment vertical="top" wrapText="1"/>
    </xf>
    <xf numFmtId="4" fontId="10" fillId="0" borderId="20" xfId="0" applyNumberFormat="1" applyFont="1" applyFill="1" applyBorder="1" applyAlignment="1" applyProtection="1">
      <alignment horizontal="right" vertical="top" wrapText="1"/>
    </xf>
    <xf numFmtId="4" fontId="10" fillId="0" borderId="19" xfId="0" applyNumberFormat="1" applyFont="1" applyFill="1" applyBorder="1" applyAlignment="1" applyProtection="1">
      <alignment horizontal="right" vertical="top" wrapText="1"/>
    </xf>
    <xf numFmtId="4" fontId="10" fillId="0" borderId="21" xfId="0" applyNumberFormat="1" applyFont="1" applyFill="1" applyBorder="1" applyAlignment="1" applyProtection="1">
      <alignment horizontal="right" vertical="top" wrapText="1"/>
    </xf>
    <xf numFmtId="4" fontId="10" fillId="0" borderId="22" xfId="0" applyNumberFormat="1" applyFont="1" applyFill="1" applyBorder="1" applyAlignment="1" applyProtection="1">
      <alignment horizontal="right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0" fontId="10" fillId="0" borderId="61" xfId="0" applyFont="1" applyFill="1" applyBorder="1" applyAlignment="1">
      <alignment horizontal="center" vertical="top" wrapText="1"/>
    </xf>
    <xf numFmtId="0" fontId="9" fillId="0" borderId="62" xfId="0" applyFont="1" applyFill="1" applyBorder="1" applyAlignment="1">
      <alignment vertical="top" wrapText="1"/>
    </xf>
    <xf numFmtId="4" fontId="10" fillId="0" borderId="41" xfId="0" applyNumberFormat="1" applyFont="1" applyFill="1" applyBorder="1" applyAlignment="1" applyProtection="1">
      <alignment horizontal="right" vertical="top" wrapText="1"/>
    </xf>
    <xf numFmtId="4" fontId="10" fillId="0" borderId="42" xfId="0" applyNumberFormat="1" applyFont="1" applyFill="1" applyBorder="1" applyAlignment="1" applyProtection="1">
      <alignment horizontal="right" vertical="top" wrapText="1"/>
    </xf>
    <xf numFmtId="4" fontId="10" fillId="0" borderId="43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1" xfId="0" applyNumberFormat="1" applyFont="1" applyFill="1" applyBorder="1" applyAlignment="1" applyProtection="1">
      <alignment horizontal="right" vertical="top" wrapText="1"/>
    </xf>
    <xf numFmtId="4" fontId="10" fillId="0" borderId="12" xfId="0" applyNumberFormat="1" applyFont="1" applyFill="1" applyBorder="1" applyAlignment="1" applyProtection="1">
      <alignment horizontal="right" vertical="top" wrapText="1"/>
    </xf>
    <xf numFmtId="2" fontId="5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2"/>
  <sheetViews>
    <sheetView tabSelected="1" topLeftCell="A91" zoomScale="85" zoomScaleNormal="85" workbookViewId="0">
      <selection activeCell="G3" sqref="G3"/>
    </sheetView>
  </sheetViews>
  <sheetFormatPr defaultRowHeight="15" x14ac:dyDescent="0.25"/>
  <cols>
    <col min="1" max="1" width="4.5703125" customWidth="1"/>
    <col min="2" max="2" width="9.140625" customWidth="1"/>
    <col min="3" max="3" width="40.140625" style="22" customWidth="1"/>
    <col min="4" max="4" width="25" customWidth="1"/>
    <col min="5" max="5" width="7.140625" style="108" customWidth="1"/>
    <col min="6" max="6" width="17.140625" style="42" customWidth="1"/>
    <col min="7" max="7" width="19.85546875" style="47" customWidth="1"/>
    <col min="8" max="8" width="22.85546875" customWidth="1"/>
    <col min="11" max="11" width="40.5703125" customWidth="1"/>
    <col min="12" max="12" width="24.42578125" customWidth="1"/>
    <col min="13" max="13" width="21.28515625" customWidth="1"/>
    <col min="14" max="14" width="7.28515625" style="108" customWidth="1"/>
    <col min="15" max="15" width="15" customWidth="1"/>
    <col min="16" max="16" width="13.85546875" customWidth="1"/>
    <col min="17" max="17" width="8.7109375" style="47" customWidth="1"/>
    <col min="18" max="18" width="22.7109375" customWidth="1"/>
  </cols>
  <sheetData>
    <row r="1" spans="1:28" ht="34.5" customHeight="1" x14ac:dyDescent="0.25">
      <c r="B1" s="131" t="s">
        <v>2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9"/>
      <c r="D2" s="1"/>
      <c r="E2" s="1"/>
      <c r="F2" s="33"/>
      <c r="G2" s="43"/>
      <c r="H2" s="1"/>
      <c r="I2" s="1"/>
      <c r="J2" s="1"/>
      <c r="K2" s="1"/>
      <c r="L2" s="1"/>
      <c r="M2" s="1"/>
      <c r="N2" s="1"/>
      <c r="O2" s="1"/>
      <c r="P2" s="1"/>
      <c r="Q2" s="43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32" t="s">
        <v>12</v>
      </c>
      <c r="C3" s="133"/>
      <c r="D3" s="133"/>
      <c r="E3" s="133"/>
      <c r="F3" s="134"/>
      <c r="G3" s="165">
        <v>6250727.0499999998</v>
      </c>
      <c r="H3" s="8" t="s">
        <v>3</v>
      </c>
      <c r="I3" s="1"/>
      <c r="J3" s="1"/>
      <c r="K3" s="1"/>
      <c r="L3" s="1"/>
      <c r="M3" s="1"/>
      <c r="N3" s="1"/>
      <c r="O3" s="1"/>
      <c r="P3" s="1"/>
      <c r="Q3" s="4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5.75" customHeight="1" x14ac:dyDescent="0.25">
      <c r="B4" s="135" t="s">
        <v>53</v>
      </c>
      <c r="C4" s="135"/>
      <c r="D4" s="135"/>
      <c r="E4" s="135"/>
      <c r="F4" s="135"/>
      <c r="G4" s="135"/>
      <c r="H4" s="135"/>
      <c r="I4" s="1"/>
      <c r="J4" s="1"/>
      <c r="K4" s="1"/>
      <c r="L4" s="1"/>
      <c r="M4" s="1"/>
      <c r="N4" s="1"/>
      <c r="O4" s="1"/>
      <c r="P4" s="1"/>
      <c r="Q4" s="43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 x14ac:dyDescent="0.25">
      <c r="B5" s="1"/>
      <c r="C5" s="19"/>
      <c r="D5" s="1"/>
      <c r="E5" s="1"/>
      <c r="F5" s="33"/>
      <c r="G5" s="43"/>
      <c r="H5" s="1"/>
      <c r="I5" s="1"/>
      <c r="J5" s="1"/>
      <c r="K5" s="1"/>
      <c r="L5" s="1"/>
      <c r="M5" s="1"/>
      <c r="N5" s="1"/>
      <c r="O5" s="1"/>
      <c r="P5" s="1"/>
      <c r="Q5" s="43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9"/>
      <c r="D6" s="1"/>
      <c r="E6" s="1"/>
      <c r="F6" s="33"/>
      <c r="G6" s="43"/>
      <c r="H6" s="1"/>
      <c r="I6" s="1"/>
      <c r="J6" s="1"/>
      <c r="K6" s="1"/>
      <c r="L6" s="1"/>
      <c r="M6" s="1"/>
      <c r="N6" s="1"/>
      <c r="O6" s="1"/>
      <c r="P6" s="1"/>
      <c r="Q6" s="43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B7" s="136" t="s">
        <v>13</v>
      </c>
      <c r="C7" s="134"/>
      <c r="D7" s="134"/>
      <c r="E7" s="137"/>
      <c r="F7" s="137"/>
      <c r="G7" s="138"/>
      <c r="H7" s="139"/>
      <c r="I7" s="3"/>
      <c r="J7" s="132" t="s">
        <v>4</v>
      </c>
      <c r="K7" s="133"/>
      <c r="L7" s="133"/>
      <c r="M7" s="133"/>
      <c r="N7" s="133"/>
      <c r="O7" s="133"/>
      <c r="P7" s="133"/>
      <c r="Q7" s="133"/>
      <c r="R7" s="140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5.5" thickBot="1" x14ac:dyDescent="0.3">
      <c r="B8" s="16" t="s">
        <v>5</v>
      </c>
      <c r="C8" s="20" t="s">
        <v>0</v>
      </c>
      <c r="D8" s="17"/>
      <c r="E8" s="17" t="s">
        <v>9</v>
      </c>
      <c r="F8" s="34" t="s">
        <v>10</v>
      </c>
      <c r="G8" s="44" t="s">
        <v>6</v>
      </c>
      <c r="H8" s="18" t="s">
        <v>11</v>
      </c>
      <c r="I8" s="1"/>
      <c r="J8" s="4" t="s">
        <v>5</v>
      </c>
      <c r="K8" s="5" t="s">
        <v>1</v>
      </c>
      <c r="L8" s="5"/>
      <c r="M8" s="6" t="s">
        <v>14</v>
      </c>
      <c r="N8" s="5" t="s">
        <v>9</v>
      </c>
      <c r="O8" s="6" t="s">
        <v>10</v>
      </c>
      <c r="P8" s="6" t="s">
        <v>15</v>
      </c>
      <c r="Q8" s="48" t="s">
        <v>6</v>
      </c>
      <c r="R8" s="7" t="s">
        <v>16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7" customFormat="1" ht="42" customHeight="1" x14ac:dyDescent="0.25">
      <c r="B9" s="50"/>
      <c r="C9" s="125" t="s">
        <v>22</v>
      </c>
      <c r="D9" s="126"/>
      <c r="E9" s="126"/>
      <c r="F9" s="126"/>
      <c r="G9" s="126"/>
      <c r="H9" s="127"/>
      <c r="I9" s="25"/>
      <c r="J9" s="128" t="s">
        <v>23</v>
      </c>
      <c r="K9" s="129"/>
      <c r="L9" s="129"/>
      <c r="M9" s="129"/>
      <c r="N9" s="129"/>
      <c r="O9" s="129"/>
      <c r="P9" s="129"/>
      <c r="Q9" s="129"/>
      <c r="R9" s="130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s="27" customFormat="1" ht="51" customHeight="1" x14ac:dyDescent="0.25">
      <c r="A10" s="23"/>
      <c r="B10" s="51">
        <v>1</v>
      </c>
      <c r="C10" s="113" t="s">
        <v>54</v>
      </c>
      <c r="D10" s="113" t="s">
        <v>79</v>
      </c>
      <c r="E10" s="114" t="s">
        <v>18</v>
      </c>
      <c r="F10" s="115">
        <v>4583.33</v>
      </c>
      <c r="G10" s="116">
        <v>3</v>
      </c>
      <c r="H10" s="52">
        <f>F10*G10</f>
        <v>13749.99</v>
      </c>
      <c r="I10" s="25"/>
      <c r="J10" s="53">
        <f t="shared" ref="J10:K20" si="0">B10</f>
        <v>1</v>
      </c>
      <c r="K10" s="54" t="str">
        <f t="shared" si="0"/>
        <v>Костюм для защиты от искр и брызг расплавленного металла со спилком на утепляющей прокладке р. 48-50 /158-164</v>
      </c>
      <c r="L10" s="113" t="s">
        <v>79</v>
      </c>
      <c r="M10" s="55"/>
      <c r="N10" s="114" t="s">
        <v>18</v>
      </c>
      <c r="O10" s="56">
        <f>F10</f>
        <v>4583.33</v>
      </c>
      <c r="P10" s="35"/>
      <c r="Q10" s="57">
        <f>G10</f>
        <v>3</v>
      </c>
      <c r="R10" s="58">
        <f>P10*Q10</f>
        <v>0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s="27" customFormat="1" ht="51" customHeight="1" x14ac:dyDescent="0.25">
      <c r="A11" s="23"/>
      <c r="B11" s="51">
        <v>2</v>
      </c>
      <c r="C11" s="113" t="s">
        <v>55</v>
      </c>
      <c r="D11" s="113" t="s">
        <v>80</v>
      </c>
      <c r="E11" s="114" t="s">
        <v>18</v>
      </c>
      <c r="F11" s="115">
        <v>5958.33</v>
      </c>
      <c r="G11" s="116">
        <v>1</v>
      </c>
      <c r="H11" s="52">
        <f t="shared" ref="H11:H28" si="1">F11*G11</f>
        <v>5958.33</v>
      </c>
      <c r="I11" s="25"/>
      <c r="J11" s="53">
        <f t="shared" si="0"/>
        <v>2</v>
      </c>
      <c r="K11" s="54" t="str">
        <f t="shared" si="0"/>
        <v>Костюм для защиты от растворов кислот и щелочей на утепленной прокладке 48-50/170-176 ТУ</v>
      </c>
      <c r="L11" s="113" t="s">
        <v>80</v>
      </c>
      <c r="M11" s="55"/>
      <c r="N11" s="114" t="s">
        <v>18</v>
      </c>
      <c r="O11" s="56">
        <f t="shared" ref="O11:O13" si="2">F11</f>
        <v>5958.33</v>
      </c>
      <c r="P11" s="35"/>
      <c r="Q11" s="57">
        <f t="shared" ref="Q11:Q13" si="3">G11</f>
        <v>1</v>
      </c>
      <c r="R11" s="58">
        <f t="shared" ref="R11:R13" si="4">P11*Q11</f>
        <v>0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s="27" customFormat="1" ht="51" customHeight="1" x14ac:dyDescent="0.25">
      <c r="A12" s="23"/>
      <c r="B12" s="51">
        <v>3</v>
      </c>
      <c r="C12" s="113" t="s">
        <v>42</v>
      </c>
      <c r="D12" s="113" t="s">
        <v>81</v>
      </c>
      <c r="E12" s="114" t="s">
        <v>18</v>
      </c>
      <c r="F12" s="115">
        <v>5958.33</v>
      </c>
      <c r="G12" s="116">
        <v>1</v>
      </c>
      <c r="H12" s="52">
        <f t="shared" si="1"/>
        <v>5958.33</v>
      </c>
      <c r="I12" s="25"/>
      <c r="J12" s="53">
        <f t="shared" si="0"/>
        <v>3</v>
      </c>
      <c r="K12" s="54" t="str">
        <f t="shared" si="0"/>
        <v>Костюм женский на утепляющей прокладке (для контролеров) р. 88-92/158-164</v>
      </c>
      <c r="L12" s="113" t="s">
        <v>81</v>
      </c>
      <c r="M12" s="55"/>
      <c r="N12" s="114" t="s">
        <v>18</v>
      </c>
      <c r="O12" s="56">
        <f t="shared" si="2"/>
        <v>5958.33</v>
      </c>
      <c r="P12" s="35"/>
      <c r="Q12" s="57">
        <f t="shared" si="3"/>
        <v>1</v>
      </c>
      <c r="R12" s="58">
        <f t="shared" si="4"/>
        <v>0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s="27" customFormat="1" ht="51" customHeight="1" x14ac:dyDescent="0.25">
      <c r="A13" s="23"/>
      <c r="B13" s="51">
        <v>4</v>
      </c>
      <c r="C13" s="113" t="s">
        <v>52</v>
      </c>
      <c r="D13" s="113" t="s">
        <v>81</v>
      </c>
      <c r="E13" s="114" t="s">
        <v>18</v>
      </c>
      <c r="F13" s="115">
        <v>5958.33</v>
      </c>
      <c r="G13" s="116">
        <v>1</v>
      </c>
      <c r="H13" s="52">
        <f t="shared" si="1"/>
        <v>5958.33</v>
      </c>
      <c r="I13" s="25"/>
      <c r="J13" s="53">
        <f t="shared" si="0"/>
        <v>4</v>
      </c>
      <c r="K13" s="54" t="str">
        <f t="shared" si="0"/>
        <v>Костюм женский на утепляющей прокладке (для контролеров) р. 88-92/170-176</v>
      </c>
      <c r="L13" s="113" t="s">
        <v>81</v>
      </c>
      <c r="M13" s="55"/>
      <c r="N13" s="114" t="s">
        <v>18</v>
      </c>
      <c r="O13" s="56">
        <f t="shared" si="2"/>
        <v>5958.33</v>
      </c>
      <c r="P13" s="35"/>
      <c r="Q13" s="57">
        <f t="shared" si="3"/>
        <v>1</v>
      </c>
      <c r="R13" s="58">
        <f t="shared" si="4"/>
        <v>0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s="27" customFormat="1" ht="51" customHeight="1" x14ac:dyDescent="0.25">
      <c r="A14" s="23"/>
      <c r="B14" s="51">
        <v>5</v>
      </c>
      <c r="C14" s="113" t="s">
        <v>43</v>
      </c>
      <c r="D14" s="113" t="s">
        <v>81</v>
      </c>
      <c r="E14" s="114" t="s">
        <v>18</v>
      </c>
      <c r="F14" s="115">
        <v>5958.33</v>
      </c>
      <c r="G14" s="116">
        <v>1</v>
      </c>
      <c r="H14" s="52">
        <f t="shared" si="1"/>
        <v>5958.33</v>
      </c>
      <c r="I14" s="25"/>
      <c r="J14" s="53">
        <f t="shared" si="0"/>
        <v>5</v>
      </c>
      <c r="K14" s="54" t="str">
        <f t="shared" si="0"/>
        <v>Костюм женский на утепляющей прокладке (для контролеров) р. 96-100/158-164</v>
      </c>
      <c r="L14" s="113" t="s">
        <v>81</v>
      </c>
      <c r="M14" s="55"/>
      <c r="N14" s="114" t="s">
        <v>18</v>
      </c>
      <c r="O14" s="56">
        <f>F14</f>
        <v>5958.33</v>
      </c>
      <c r="P14" s="35"/>
      <c r="Q14" s="57">
        <f>G14</f>
        <v>1</v>
      </c>
      <c r="R14" s="58">
        <f>P14*Q14</f>
        <v>0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s="27" customFormat="1" ht="51" customHeight="1" x14ac:dyDescent="0.25">
      <c r="A15" s="23"/>
      <c r="B15" s="51">
        <v>6</v>
      </c>
      <c r="C15" s="113" t="s">
        <v>44</v>
      </c>
      <c r="D15" s="113" t="s">
        <v>81</v>
      </c>
      <c r="E15" s="114" t="s">
        <v>18</v>
      </c>
      <c r="F15" s="115">
        <v>5958.33</v>
      </c>
      <c r="G15" s="116">
        <v>3</v>
      </c>
      <c r="H15" s="52">
        <f t="shared" si="1"/>
        <v>17874.989999999998</v>
      </c>
      <c r="I15" s="25"/>
      <c r="J15" s="53">
        <f t="shared" si="0"/>
        <v>6</v>
      </c>
      <c r="K15" s="54" t="str">
        <f t="shared" si="0"/>
        <v>Костюм женский на утепляющей прокладке (для контролеров) р. 96-100/170-176</v>
      </c>
      <c r="L15" s="113" t="s">
        <v>81</v>
      </c>
      <c r="M15" s="55"/>
      <c r="N15" s="114" t="s">
        <v>18</v>
      </c>
      <c r="O15" s="56">
        <f t="shared" ref="O15:O21" si="5">F15</f>
        <v>5958.33</v>
      </c>
      <c r="P15" s="35"/>
      <c r="Q15" s="57">
        <f t="shared" ref="Q15:Q21" si="6">G15</f>
        <v>3</v>
      </c>
      <c r="R15" s="58">
        <f t="shared" ref="R15:R21" si="7">P15*Q15</f>
        <v>0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s="27" customFormat="1" ht="51" customHeight="1" x14ac:dyDescent="0.25">
      <c r="A16" s="23"/>
      <c r="B16" s="51">
        <v>7</v>
      </c>
      <c r="C16" s="113" t="s">
        <v>41</v>
      </c>
      <c r="D16" s="113" t="s">
        <v>81</v>
      </c>
      <c r="E16" s="114" t="s">
        <v>18</v>
      </c>
      <c r="F16" s="115">
        <v>5958.33</v>
      </c>
      <c r="G16" s="116">
        <v>1</v>
      </c>
      <c r="H16" s="52">
        <f t="shared" si="1"/>
        <v>5958.33</v>
      </c>
      <c r="I16" s="25"/>
      <c r="J16" s="53">
        <f t="shared" si="0"/>
        <v>7</v>
      </c>
      <c r="K16" s="54" t="str">
        <f t="shared" si="0"/>
        <v>Костюм женский на утепляющей прокладке (для контролеров) р. 104-108/170-176</v>
      </c>
      <c r="L16" s="113" t="s">
        <v>81</v>
      </c>
      <c r="M16" s="55"/>
      <c r="N16" s="114" t="s">
        <v>18</v>
      </c>
      <c r="O16" s="56">
        <f t="shared" si="5"/>
        <v>5958.33</v>
      </c>
      <c r="P16" s="35"/>
      <c r="Q16" s="57">
        <f t="shared" si="6"/>
        <v>1</v>
      </c>
      <c r="R16" s="58">
        <f t="shared" si="7"/>
        <v>0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s="27" customFormat="1" ht="77.25" customHeight="1" x14ac:dyDescent="0.25">
      <c r="A17" s="23"/>
      <c r="B17" s="51">
        <v>8</v>
      </c>
      <c r="C17" s="113" t="s">
        <v>56</v>
      </c>
      <c r="D17" s="113" t="s">
        <v>82</v>
      </c>
      <c r="E17" s="114" t="s">
        <v>18</v>
      </c>
      <c r="F17" s="115">
        <v>9325.6</v>
      </c>
      <c r="G17" s="116">
        <v>1</v>
      </c>
      <c r="H17" s="52">
        <f t="shared" si="1"/>
        <v>9325.6</v>
      </c>
      <c r="I17" s="25"/>
      <c r="J17" s="53">
        <f t="shared" si="0"/>
        <v>8</v>
      </c>
      <c r="K17" s="54" t="str">
        <f t="shared" si="0"/>
        <v>Костюм сигнальный 3 класса защиты на утепляющей прокладке р. 44-46/158-164</v>
      </c>
      <c r="L17" s="113" t="s">
        <v>82</v>
      </c>
      <c r="M17" s="55"/>
      <c r="N17" s="114" t="s">
        <v>18</v>
      </c>
      <c r="O17" s="56">
        <f t="shared" si="5"/>
        <v>9325.6</v>
      </c>
      <c r="P17" s="35"/>
      <c r="Q17" s="57">
        <f t="shared" si="6"/>
        <v>1</v>
      </c>
      <c r="R17" s="58">
        <f t="shared" si="7"/>
        <v>0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s="27" customFormat="1" ht="69" customHeight="1" x14ac:dyDescent="0.25">
      <c r="A18" s="23"/>
      <c r="B18" s="51">
        <v>9</v>
      </c>
      <c r="C18" s="113" t="s">
        <v>30</v>
      </c>
      <c r="D18" s="113" t="s">
        <v>31</v>
      </c>
      <c r="E18" s="114" t="s">
        <v>40</v>
      </c>
      <c r="F18" s="117">
        <v>676.75</v>
      </c>
      <c r="G18" s="116">
        <v>108</v>
      </c>
      <c r="H18" s="52">
        <f t="shared" si="1"/>
        <v>73089</v>
      </c>
      <c r="I18" s="25"/>
      <c r="J18" s="53">
        <f t="shared" si="0"/>
        <v>9</v>
      </c>
      <c r="K18" s="54" t="str">
        <f t="shared" si="0"/>
        <v>Краги утеплённые спилковые (иск. мех, пятипалые)</v>
      </c>
      <c r="L18" s="113" t="s">
        <v>31</v>
      </c>
      <c r="M18" s="55"/>
      <c r="N18" s="114" t="s">
        <v>40</v>
      </c>
      <c r="O18" s="56">
        <f t="shared" si="5"/>
        <v>676.75</v>
      </c>
      <c r="P18" s="35"/>
      <c r="Q18" s="57">
        <f t="shared" si="6"/>
        <v>108</v>
      </c>
      <c r="R18" s="58">
        <f t="shared" si="7"/>
        <v>0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s="27" customFormat="1" ht="45.75" customHeight="1" x14ac:dyDescent="0.25">
      <c r="A19" s="23"/>
      <c r="B19" s="51">
        <v>10</v>
      </c>
      <c r="C19" s="113" t="s">
        <v>57</v>
      </c>
      <c r="D19" s="113" t="s">
        <v>81</v>
      </c>
      <c r="E19" s="114" t="s">
        <v>18</v>
      </c>
      <c r="F19" s="115">
        <v>2566.67</v>
      </c>
      <c r="G19" s="116">
        <v>1</v>
      </c>
      <c r="H19" s="52">
        <f t="shared" si="1"/>
        <v>2566.67</v>
      </c>
      <c r="I19" s="25"/>
      <c r="J19" s="53">
        <f t="shared" si="0"/>
        <v>10</v>
      </c>
      <c r="K19" s="54" t="str">
        <f t="shared" si="0"/>
        <v>Куртка женская на утепляющей прокладке  р. 52-54/182-188</v>
      </c>
      <c r="L19" s="113" t="s">
        <v>81</v>
      </c>
      <c r="M19" s="55"/>
      <c r="N19" s="114" t="s">
        <v>18</v>
      </c>
      <c r="O19" s="56">
        <f t="shared" si="5"/>
        <v>2566.67</v>
      </c>
      <c r="P19" s="35"/>
      <c r="Q19" s="57">
        <f t="shared" si="6"/>
        <v>1</v>
      </c>
      <c r="R19" s="58">
        <f t="shared" si="7"/>
        <v>0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s="27" customFormat="1" ht="66" customHeight="1" x14ac:dyDescent="0.25">
      <c r="A20" s="23"/>
      <c r="B20" s="51">
        <v>11</v>
      </c>
      <c r="C20" s="113" t="s">
        <v>32</v>
      </c>
      <c r="D20" s="113" t="s">
        <v>58</v>
      </c>
      <c r="E20" s="114" t="s">
        <v>40</v>
      </c>
      <c r="F20" s="117">
        <v>717.76</v>
      </c>
      <c r="G20" s="116">
        <v>111</v>
      </c>
      <c r="H20" s="52">
        <f t="shared" si="1"/>
        <v>79671.360000000001</v>
      </c>
      <c r="I20" s="25"/>
      <c r="J20" s="53">
        <f t="shared" si="0"/>
        <v>11</v>
      </c>
      <c r="K20" s="54" t="str">
        <f t="shared" si="0"/>
        <v>Перчатки морозостойкие, утепленные с полимерным покрытием (Arcticus 2606WV)</v>
      </c>
      <c r="L20" s="113" t="s">
        <v>58</v>
      </c>
      <c r="M20" s="55"/>
      <c r="N20" s="114" t="s">
        <v>40</v>
      </c>
      <c r="O20" s="56">
        <f t="shared" si="5"/>
        <v>717.76</v>
      </c>
      <c r="P20" s="35"/>
      <c r="Q20" s="57">
        <f t="shared" si="6"/>
        <v>111</v>
      </c>
      <c r="R20" s="58">
        <f t="shared" si="7"/>
        <v>0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s="27" customFormat="1" ht="67.5" customHeight="1" x14ac:dyDescent="0.25">
      <c r="A21" s="23"/>
      <c r="B21" s="51">
        <v>12</v>
      </c>
      <c r="C21" s="113" t="s">
        <v>32</v>
      </c>
      <c r="D21" s="113" t="s">
        <v>59</v>
      </c>
      <c r="E21" s="114" t="s">
        <v>40</v>
      </c>
      <c r="F21" s="117">
        <v>717.76</v>
      </c>
      <c r="G21" s="116">
        <v>1243</v>
      </c>
      <c r="H21" s="52">
        <f t="shared" si="1"/>
        <v>892175.67999999993</v>
      </c>
      <c r="I21" s="25"/>
      <c r="J21" s="53">
        <f t="shared" ref="J21:K21" si="8">B21</f>
        <v>12</v>
      </c>
      <c r="K21" s="54" t="str">
        <f t="shared" si="8"/>
        <v>Перчатки морозостойкие, утепленные с полимерным покрытием (Arcticus 2606WV)</v>
      </c>
      <c r="L21" s="113" t="s">
        <v>59</v>
      </c>
      <c r="M21" s="55"/>
      <c r="N21" s="114" t="s">
        <v>40</v>
      </c>
      <c r="O21" s="56">
        <f t="shared" si="5"/>
        <v>717.76</v>
      </c>
      <c r="P21" s="35"/>
      <c r="Q21" s="57">
        <f t="shared" si="6"/>
        <v>1243</v>
      </c>
      <c r="R21" s="58">
        <f t="shared" si="7"/>
        <v>0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s="27" customFormat="1" ht="65.25" customHeight="1" x14ac:dyDescent="0.25">
      <c r="A22" s="23"/>
      <c r="B22" s="51">
        <v>13</v>
      </c>
      <c r="C22" s="113" t="s">
        <v>32</v>
      </c>
      <c r="D22" s="113" t="s">
        <v>60</v>
      </c>
      <c r="E22" s="114" t="s">
        <v>40</v>
      </c>
      <c r="F22" s="117">
        <v>717.76</v>
      </c>
      <c r="G22" s="116">
        <v>116</v>
      </c>
      <c r="H22" s="52">
        <f t="shared" si="1"/>
        <v>83260.160000000003</v>
      </c>
      <c r="I22" s="25"/>
      <c r="J22" s="53">
        <f t="shared" ref="J22:K36" si="9">B22</f>
        <v>13</v>
      </c>
      <c r="K22" s="54" t="str">
        <f t="shared" si="9"/>
        <v>Перчатки морозостойкие, утепленные с полимерным покрытием (Arcticus 2606WV)</v>
      </c>
      <c r="L22" s="113" t="s">
        <v>60</v>
      </c>
      <c r="M22" s="55"/>
      <c r="N22" s="114" t="s">
        <v>40</v>
      </c>
      <c r="O22" s="56">
        <f>F22</f>
        <v>717.76</v>
      </c>
      <c r="P22" s="35"/>
      <c r="Q22" s="57">
        <f>G22</f>
        <v>116</v>
      </c>
      <c r="R22" s="58">
        <f>P22*Q22</f>
        <v>0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s="27" customFormat="1" ht="50.25" customHeight="1" x14ac:dyDescent="0.25">
      <c r="A23" s="23"/>
      <c r="B23" s="51">
        <v>14</v>
      </c>
      <c r="C23" s="113" t="s">
        <v>33</v>
      </c>
      <c r="D23" s="113" t="s">
        <v>61</v>
      </c>
      <c r="E23" s="114" t="s">
        <v>18</v>
      </c>
      <c r="F23" s="117">
        <v>553.70000000000005</v>
      </c>
      <c r="G23" s="116">
        <v>10</v>
      </c>
      <c r="H23" s="52">
        <f t="shared" si="1"/>
        <v>5537</v>
      </c>
      <c r="I23" s="25"/>
      <c r="J23" s="53">
        <f t="shared" si="9"/>
        <v>14</v>
      </c>
      <c r="K23" s="54" t="str">
        <f t="shared" si="9"/>
        <v>Перчатки утепленные (вязаные-шерсть + акрил, ут-ль Тинсулейт)</v>
      </c>
      <c r="L23" s="113" t="s">
        <v>61</v>
      </c>
      <c r="M23" s="55"/>
      <c r="N23" s="114" t="s">
        <v>40</v>
      </c>
      <c r="O23" s="56">
        <f t="shared" ref="O23:O28" si="10">F23</f>
        <v>553.70000000000005</v>
      </c>
      <c r="P23" s="35"/>
      <c r="Q23" s="57">
        <f t="shared" ref="Q23:Q28" si="11">G23</f>
        <v>10</v>
      </c>
      <c r="R23" s="58">
        <f t="shared" ref="R23:R28" si="12">P23*Q23</f>
        <v>0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s="27" customFormat="1" ht="51.75" customHeight="1" x14ac:dyDescent="0.25">
      <c r="A24" s="23"/>
      <c r="B24" s="51">
        <v>15</v>
      </c>
      <c r="C24" s="113" t="s">
        <v>33</v>
      </c>
      <c r="D24" s="113" t="s">
        <v>62</v>
      </c>
      <c r="E24" s="114" t="s">
        <v>18</v>
      </c>
      <c r="F24" s="117">
        <v>553.70000000000005</v>
      </c>
      <c r="G24" s="116">
        <v>837</v>
      </c>
      <c r="H24" s="52">
        <f t="shared" si="1"/>
        <v>463446.9</v>
      </c>
      <c r="I24" s="25"/>
      <c r="J24" s="53">
        <f t="shared" si="9"/>
        <v>15</v>
      </c>
      <c r="K24" s="54" t="str">
        <f t="shared" si="9"/>
        <v>Перчатки утепленные (вязаные-шерсть + акрил, ут-ль Тинсулейт)</v>
      </c>
      <c r="L24" s="113" t="s">
        <v>62</v>
      </c>
      <c r="M24" s="55"/>
      <c r="N24" s="114" t="s">
        <v>40</v>
      </c>
      <c r="O24" s="56">
        <f t="shared" si="10"/>
        <v>553.70000000000005</v>
      </c>
      <c r="P24" s="35"/>
      <c r="Q24" s="57">
        <f t="shared" si="11"/>
        <v>837</v>
      </c>
      <c r="R24" s="58">
        <f t="shared" si="12"/>
        <v>0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s="27" customFormat="1" ht="51.75" customHeight="1" x14ac:dyDescent="0.25">
      <c r="A25" s="23"/>
      <c r="B25" s="51">
        <v>16</v>
      </c>
      <c r="C25" s="113" t="s">
        <v>33</v>
      </c>
      <c r="D25" s="113" t="s">
        <v>63</v>
      </c>
      <c r="E25" s="114" t="s">
        <v>18</v>
      </c>
      <c r="F25" s="117">
        <v>553.70000000000005</v>
      </c>
      <c r="G25" s="116">
        <v>15</v>
      </c>
      <c r="H25" s="52">
        <f t="shared" si="1"/>
        <v>8305.5</v>
      </c>
      <c r="I25" s="25"/>
      <c r="J25" s="53">
        <f t="shared" si="9"/>
        <v>16</v>
      </c>
      <c r="K25" s="54" t="str">
        <f t="shared" si="9"/>
        <v>Перчатки утепленные (вязаные-шерсть + акрил, ут-ль Тинсулейт)</v>
      </c>
      <c r="L25" s="113" t="s">
        <v>63</v>
      </c>
      <c r="M25" s="55"/>
      <c r="N25" s="114" t="s">
        <v>40</v>
      </c>
      <c r="O25" s="56">
        <f t="shared" si="10"/>
        <v>553.70000000000005</v>
      </c>
      <c r="P25" s="35"/>
      <c r="Q25" s="57">
        <f t="shared" si="11"/>
        <v>15</v>
      </c>
      <c r="R25" s="58">
        <f t="shared" si="12"/>
        <v>0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s="27" customFormat="1" ht="38.25" customHeight="1" x14ac:dyDescent="0.25">
      <c r="A26" s="23"/>
      <c r="B26" s="51">
        <v>17</v>
      </c>
      <c r="C26" s="113" t="s">
        <v>34</v>
      </c>
      <c r="D26" s="113" t="s">
        <v>35</v>
      </c>
      <c r="E26" s="114" t="s">
        <v>40</v>
      </c>
      <c r="F26" s="117">
        <v>769.03</v>
      </c>
      <c r="G26" s="116">
        <v>777</v>
      </c>
      <c r="H26" s="52">
        <f t="shared" si="1"/>
        <v>597536.30999999994</v>
      </c>
      <c r="I26" s="25"/>
      <c r="J26" s="53">
        <f t="shared" si="9"/>
        <v>17</v>
      </c>
      <c r="K26" s="54" t="str">
        <f t="shared" si="9"/>
        <v>Перчатки утепленные (полиэфир +флис, ут-ль - Тинсулейт, накладки -ПВХ</v>
      </c>
      <c r="L26" s="113" t="s">
        <v>35</v>
      </c>
      <c r="M26" s="55"/>
      <c r="N26" s="114" t="s">
        <v>18</v>
      </c>
      <c r="O26" s="56">
        <f t="shared" si="10"/>
        <v>769.03</v>
      </c>
      <c r="P26" s="35"/>
      <c r="Q26" s="57">
        <f t="shared" si="11"/>
        <v>777</v>
      </c>
      <c r="R26" s="58">
        <f t="shared" si="12"/>
        <v>0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s="27" customFormat="1" ht="45" x14ac:dyDescent="0.25">
      <c r="A27" s="23"/>
      <c r="B27" s="51">
        <v>18</v>
      </c>
      <c r="C27" s="113" t="s">
        <v>36</v>
      </c>
      <c r="D27" s="113" t="s">
        <v>62</v>
      </c>
      <c r="E27" s="114" t="s">
        <v>40</v>
      </c>
      <c r="F27" s="117">
        <v>676.75</v>
      </c>
      <c r="G27" s="116">
        <v>1158</v>
      </c>
      <c r="H27" s="52">
        <f t="shared" si="1"/>
        <v>783676.5</v>
      </c>
      <c r="I27" s="25"/>
      <c r="J27" s="53">
        <f t="shared" si="9"/>
        <v>18</v>
      </c>
      <c r="K27" s="54" t="str">
        <f t="shared" si="9"/>
        <v>Перчатки утепленные со спилковым наладонником (шерсть+акрил, ут-ль Тинсулейт)</v>
      </c>
      <c r="L27" s="113" t="s">
        <v>62</v>
      </c>
      <c r="M27" s="55"/>
      <c r="N27" s="114" t="s">
        <v>18</v>
      </c>
      <c r="O27" s="56">
        <f t="shared" si="10"/>
        <v>676.75</v>
      </c>
      <c r="P27" s="35"/>
      <c r="Q27" s="57">
        <f t="shared" si="11"/>
        <v>1158</v>
      </c>
      <c r="R27" s="58">
        <f t="shared" si="12"/>
        <v>0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s="27" customFormat="1" ht="48" customHeight="1" x14ac:dyDescent="0.25">
      <c r="A28" s="23"/>
      <c r="B28" s="51">
        <v>19</v>
      </c>
      <c r="C28" s="113" t="s">
        <v>37</v>
      </c>
      <c r="D28" s="113" t="s">
        <v>38</v>
      </c>
      <c r="E28" s="114" t="s">
        <v>40</v>
      </c>
      <c r="F28" s="117">
        <v>430.66</v>
      </c>
      <c r="G28" s="116">
        <v>336</v>
      </c>
      <c r="H28" s="52">
        <f t="shared" si="1"/>
        <v>144701.76000000001</v>
      </c>
      <c r="I28" s="25"/>
      <c r="J28" s="53">
        <f t="shared" si="9"/>
        <v>19</v>
      </c>
      <c r="K28" s="54" t="str">
        <f t="shared" si="9"/>
        <v>Рукавицы утепленные с меховым утеплителем (овчина)</v>
      </c>
      <c r="L28" s="113" t="s">
        <v>38</v>
      </c>
      <c r="M28" s="55"/>
      <c r="N28" s="114" t="s">
        <v>18</v>
      </c>
      <c r="O28" s="56">
        <f t="shared" si="10"/>
        <v>430.66</v>
      </c>
      <c r="P28" s="35"/>
      <c r="Q28" s="57">
        <f t="shared" si="11"/>
        <v>336</v>
      </c>
      <c r="R28" s="58">
        <f t="shared" si="12"/>
        <v>0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s="31" customFormat="1" ht="14.25" x14ac:dyDescent="0.25">
      <c r="A29" s="28"/>
      <c r="B29" s="59"/>
      <c r="C29" s="60" t="s">
        <v>19</v>
      </c>
      <c r="D29" s="61"/>
      <c r="E29" s="62"/>
      <c r="F29" s="36"/>
      <c r="G29" s="63"/>
      <c r="H29" s="64">
        <f>SUM(H10:H28)</f>
        <v>3204709.0700000003</v>
      </c>
      <c r="I29" s="30"/>
      <c r="J29" s="65"/>
      <c r="K29" s="66" t="str">
        <f t="shared" si="9"/>
        <v>ИТОГО:</v>
      </c>
      <c r="L29" s="61"/>
      <c r="M29" s="67"/>
      <c r="N29" s="30"/>
      <c r="O29" s="68"/>
      <c r="P29" s="39"/>
      <c r="Q29" s="69"/>
      <c r="R29" s="7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s="31" customFormat="1" ht="41.25" customHeight="1" x14ac:dyDescent="0.25">
      <c r="A30" s="28"/>
      <c r="B30" s="141" t="s">
        <v>24</v>
      </c>
      <c r="C30" s="142"/>
      <c r="D30" s="142"/>
      <c r="E30" s="142"/>
      <c r="F30" s="142"/>
      <c r="G30" s="142"/>
      <c r="H30" s="143"/>
      <c r="I30" s="30"/>
      <c r="J30" s="144" t="s">
        <v>24</v>
      </c>
      <c r="K30" s="145"/>
      <c r="L30" s="145"/>
      <c r="M30" s="145"/>
      <c r="N30" s="145"/>
      <c r="O30" s="145"/>
      <c r="P30" s="145"/>
      <c r="Q30" s="145"/>
      <c r="R30" s="146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s="27" customFormat="1" ht="49.5" customHeight="1" x14ac:dyDescent="0.25">
      <c r="A31" s="23"/>
      <c r="B31" s="71">
        <v>1</v>
      </c>
      <c r="C31" s="105" t="s">
        <v>64</v>
      </c>
      <c r="D31" s="113" t="s">
        <v>81</v>
      </c>
      <c r="E31" s="106" t="s">
        <v>40</v>
      </c>
      <c r="F31" s="110">
        <v>2805.28</v>
      </c>
      <c r="G31" s="111">
        <v>1</v>
      </c>
      <c r="H31" s="72">
        <f>F31*G31</f>
        <v>2805.28</v>
      </c>
      <c r="I31" s="25"/>
      <c r="J31" s="53">
        <f t="shared" si="9"/>
        <v>1</v>
      </c>
      <c r="K31" s="54" t="str">
        <f t="shared" si="9"/>
        <v>Брюки мужские на утепляющей прокладке (утеплитель синтепон) р. 48-50/170-176</v>
      </c>
      <c r="L31" s="113" t="s">
        <v>81</v>
      </c>
      <c r="M31" s="55"/>
      <c r="N31" s="73" t="str">
        <f t="shared" ref="N31:O36" si="13">E31</f>
        <v>пар</v>
      </c>
      <c r="O31" s="56">
        <f t="shared" si="13"/>
        <v>2805.28</v>
      </c>
      <c r="P31" s="35"/>
      <c r="Q31" s="57">
        <f t="shared" ref="Q31:Q36" si="14">G31</f>
        <v>1</v>
      </c>
      <c r="R31" s="58">
        <f t="shared" ref="R31:R36" si="15">P31*Q31</f>
        <v>0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s="27" customFormat="1" ht="49.5" customHeight="1" x14ac:dyDescent="0.25">
      <c r="A32" s="23"/>
      <c r="B32" s="71">
        <v>2</v>
      </c>
      <c r="C32" s="105" t="s">
        <v>65</v>
      </c>
      <c r="D32" s="113" t="s">
        <v>81</v>
      </c>
      <c r="E32" s="106" t="s">
        <v>40</v>
      </c>
      <c r="F32" s="110">
        <v>2805.28</v>
      </c>
      <c r="G32" s="111">
        <v>4</v>
      </c>
      <c r="H32" s="72">
        <f t="shared" ref="H32:H60" si="16">F32*G32</f>
        <v>11221.12</v>
      </c>
      <c r="I32" s="25"/>
      <c r="J32" s="53">
        <f t="shared" si="9"/>
        <v>2</v>
      </c>
      <c r="K32" s="54" t="str">
        <f t="shared" si="9"/>
        <v>Брюки мужские на утепляющей прокладке (утеплитель синтепон) р. 52-54/170-176</v>
      </c>
      <c r="L32" s="113" t="s">
        <v>81</v>
      </c>
      <c r="M32" s="55"/>
      <c r="N32" s="73" t="str">
        <f t="shared" si="13"/>
        <v>пар</v>
      </c>
      <c r="O32" s="56">
        <f t="shared" si="13"/>
        <v>2805.28</v>
      </c>
      <c r="P32" s="35"/>
      <c r="Q32" s="57">
        <f t="shared" si="14"/>
        <v>4</v>
      </c>
      <c r="R32" s="58">
        <f t="shared" si="15"/>
        <v>0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s="27" customFormat="1" ht="49.5" customHeight="1" x14ac:dyDescent="0.25">
      <c r="A33" s="23"/>
      <c r="B33" s="71">
        <v>3</v>
      </c>
      <c r="C33" s="105" t="s">
        <v>66</v>
      </c>
      <c r="D33" s="113" t="s">
        <v>81</v>
      </c>
      <c r="E33" s="106" t="s">
        <v>40</v>
      </c>
      <c r="F33" s="110">
        <v>2805.28</v>
      </c>
      <c r="G33" s="111">
        <v>1</v>
      </c>
      <c r="H33" s="72">
        <f t="shared" si="16"/>
        <v>2805.28</v>
      </c>
      <c r="I33" s="25"/>
      <c r="J33" s="53">
        <f t="shared" si="9"/>
        <v>3</v>
      </c>
      <c r="K33" s="54" t="str">
        <f t="shared" si="9"/>
        <v>Брюки мужские на утепляющей прокладке (утеплитель синтепон) р. 52-54/182-188</v>
      </c>
      <c r="L33" s="113" t="s">
        <v>81</v>
      </c>
      <c r="M33" s="55"/>
      <c r="N33" s="73" t="str">
        <f t="shared" si="13"/>
        <v>пар</v>
      </c>
      <c r="O33" s="56">
        <f t="shared" si="13"/>
        <v>2805.28</v>
      </c>
      <c r="P33" s="35"/>
      <c r="Q33" s="57">
        <f t="shared" si="14"/>
        <v>1</v>
      </c>
      <c r="R33" s="58">
        <f t="shared" si="15"/>
        <v>0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s="27" customFormat="1" ht="49.5" customHeight="1" x14ac:dyDescent="0.25">
      <c r="A34" s="23"/>
      <c r="B34" s="71">
        <v>4</v>
      </c>
      <c r="C34" s="105" t="s">
        <v>67</v>
      </c>
      <c r="D34" s="113" t="s">
        <v>81</v>
      </c>
      <c r="E34" s="106" t="s">
        <v>40</v>
      </c>
      <c r="F34" s="110">
        <v>2805.28</v>
      </c>
      <c r="G34" s="111">
        <v>1</v>
      </c>
      <c r="H34" s="72">
        <f t="shared" si="16"/>
        <v>2805.28</v>
      </c>
      <c r="I34" s="25"/>
      <c r="J34" s="53">
        <f t="shared" si="9"/>
        <v>4</v>
      </c>
      <c r="K34" s="54" t="str">
        <f t="shared" si="9"/>
        <v>Брюки мужские на утепляющей прокладке (утеплитель синтепон) р. 56-58/170-176</v>
      </c>
      <c r="L34" s="113" t="s">
        <v>81</v>
      </c>
      <c r="M34" s="55"/>
      <c r="N34" s="73" t="str">
        <f t="shared" si="13"/>
        <v>пар</v>
      </c>
      <c r="O34" s="56">
        <f t="shared" si="13"/>
        <v>2805.28</v>
      </c>
      <c r="P34" s="35"/>
      <c r="Q34" s="57">
        <f t="shared" si="14"/>
        <v>1</v>
      </c>
      <c r="R34" s="58">
        <f t="shared" si="15"/>
        <v>0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s="27" customFormat="1" ht="49.5" customHeight="1" x14ac:dyDescent="0.25">
      <c r="A35" s="23"/>
      <c r="B35" s="71">
        <v>5</v>
      </c>
      <c r="C35" s="105" t="s">
        <v>68</v>
      </c>
      <c r="D35" s="113" t="s">
        <v>81</v>
      </c>
      <c r="E35" s="106" t="s">
        <v>40</v>
      </c>
      <c r="F35" s="110">
        <v>2805.28</v>
      </c>
      <c r="G35" s="111">
        <v>1</v>
      </c>
      <c r="H35" s="72">
        <f t="shared" si="16"/>
        <v>2805.28</v>
      </c>
      <c r="I35" s="25"/>
      <c r="J35" s="53">
        <f t="shared" si="9"/>
        <v>5</v>
      </c>
      <c r="K35" s="54" t="str">
        <f t="shared" si="9"/>
        <v>Брюки мужские на утепляющей прокладке (утеплитель синтепон) р. 56-58/182-188</v>
      </c>
      <c r="L35" s="113" t="s">
        <v>81</v>
      </c>
      <c r="M35" s="55"/>
      <c r="N35" s="73" t="str">
        <f t="shared" si="13"/>
        <v>пар</v>
      </c>
      <c r="O35" s="56">
        <f t="shared" si="13"/>
        <v>2805.28</v>
      </c>
      <c r="P35" s="35"/>
      <c r="Q35" s="57">
        <f t="shared" si="14"/>
        <v>1</v>
      </c>
      <c r="R35" s="58">
        <f t="shared" si="15"/>
        <v>0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s="27" customFormat="1" ht="64.5" customHeight="1" x14ac:dyDescent="0.25">
      <c r="A36" s="23"/>
      <c r="B36" s="71">
        <v>6</v>
      </c>
      <c r="C36" s="105" t="s">
        <v>29</v>
      </c>
      <c r="D36" s="113" t="s">
        <v>79</v>
      </c>
      <c r="E36" s="106" t="s">
        <v>21</v>
      </c>
      <c r="F36" s="110">
        <v>5958.33</v>
      </c>
      <c r="G36" s="111">
        <v>1</v>
      </c>
      <c r="H36" s="72">
        <f t="shared" si="16"/>
        <v>5958.33</v>
      </c>
      <c r="I36" s="25"/>
      <c r="J36" s="53">
        <f t="shared" si="9"/>
        <v>6</v>
      </c>
      <c r="K36" s="54" t="str">
        <f t="shared" si="9"/>
        <v>Костюм для защиты от растворов кислот и щелочей на утепляющей прокладке р. 52-54/170-176</v>
      </c>
      <c r="L36" s="113" t="s">
        <v>79</v>
      </c>
      <c r="M36" s="55"/>
      <c r="N36" s="73" t="str">
        <f t="shared" si="13"/>
        <v>компл</v>
      </c>
      <c r="O36" s="56">
        <f t="shared" si="13"/>
        <v>5958.33</v>
      </c>
      <c r="P36" s="35"/>
      <c r="Q36" s="57">
        <f t="shared" si="14"/>
        <v>1</v>
      </c>
      <c r="R36" s="58">
        <f t="shared" si="15"/>
        <v>0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s="27" customFormat="1" ht="48" customHeight="1" x14ac:dyDescent="0.25">
      <c r="A37" s="23"/>
      <c r="B37" s="71">
        <v>7</v>
      </c>
      <c r="C37" s="105" t="s">
        <v>43</v>
      </c>
      <c r="D37" s="113" t="s">
        <v>81</v>
      </c>
      <c r="E37" s="106" t="s">
        <v>18</v>
      </c>
      <c r="F37" s="110">
        <v>5958.33</v>
      </c>
      <c r="G37" s="111">
        <v>1</v>
      </c>
      <c r="H37" s="72">
        <f t="shared" si="16"/>
        <v>5958.33</v>
      </c>
      <c r="I37" s="25"/>
      <c r="J37" s="53">
        <f t="shared" ref="J37:K44" si="17">B37</f>
        <v>7</v>
      </c>
      <c r="K37" s="54" t="str">
        <f t="shared" si="17"/>
        <v>Костюм женский на утепляющей прокладке (для контролеров) р. 96-100/158-164</v>
      </c>
      <c r="L37" s="113" t="s">
        <v>81</v>
      </c>
      <c r="M37" s="55"/>
      <c r="N37" s="73" t="str">
        <f t="shared" ref="N37:O38" si="18">E37</f>
        <v>шт</v>
      </c>
      <c r="O37" s="56">
        <f t="shared" si="18"/>
        <v>5958.33</v>
      </c>
      <c r="P37" s="35"/>
      <c r="Q37" s="57">
        <f t="shared" ref="Q37:Q38" si="19">G37</f>
        <v>1</v>
      </c>
      <c r="R37" s="58">
        <f t="shared" ref="R37:R38" si="20">P37*Q37</f>
        <v>0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s="27" customFormat="1" ht="48" customHeight="1" x14ac:dyDescent="0.25">
      <c r="A38" s="23"/>
      <c r="B38" s="71">
        <v>8</v>
      </c>
      <c r="C38" s="105" t="s">
        <v>44</v>
      </c>
      <c r="D38" s="113" t="s">
        <v>81</v>
      </c>
      <c r="E38" s="106" t="s">
        <v>18</v>
      </c>
      <c r="F38" s="110">
        <v>5958.33</v>
      </c>
      <c r="G38" s="111">
        <v>4</v>
      </c>
      <c r="H38" s="72">
        <f t="shared" si="16"/>
        <v>23833.32</v>
      </c>
      <c r="I38" s="25"/>
      <c r="J38" s="53">
        <f t="shared" si="17"/>
        <v>8</v>
      </c>
      <c r="K38" s="54" t="str">
        <f t="shared" si="17"/>
        <v>Костюм женский на утепляющей прокладке (для контролеров) р. 96-100/170-176</v>
      </c>
      <c r="L38" s="113" t="s">
        <v>81</v>
      </c>
      <c r="M38" s="55"/>
      <c r="N38" s="73" t="str">
        <f t="shared" si="18"/>
        <v>шт</v>
      </c>
      <c r="O38" s="56">
        <f t="shared" si="18"/>
        <v>5958.33</v>
      </c>
      <c r="P38" s="35"/>
      <c r="Q38" s="57">
        <f t="shared" si="19"/>
        <v>4</v>
      </c>
      <c r="R38" s="58">
        <f t="shared" si="20"/>
        <v>0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s="27" customFormat="1" ht="50.25" customHeight="1" x14ac:dyDescent="0.25">
      <c r="A39" s="23"/>
      <c r="B39" s="71">
        <v>9</v>
      </c>
      <c r="C39" s="105" t="s">
        <v>51</v>
      </c>
      <c r="D39" s="113" t="s">
        <v>81</v>
      </c>
      <c r="E39" s="106" t="s">
        <v>18</v>
      </c>
      <c r="F39" s="110">
        <v>5958.33</v>
      </c>
      <c r="G39" s="111">
        <v>2</v>
      </c>
      <c r="H39" s="72">
        <f t="shared" si="16"/>
        <v>11916.66</v>
      </c>
      <c r="I39" s="25"/>
      <c r="J39" s="53">
        <f t="shared" si="17"/>
        <v>9</v>
      </c>
      <c r="K39" s="54" t="str">
        <f t="shared" si="17"/>
        <v>Костюм женский на утепляющей прокладке (для контролеров) р. 104-108/158-164</v>
      </c>
      <c r="L39" s="113" t="s">
        <v>81</v>
      </c>
      <c r="M39" s="55"/>
      <c r="N39" s="73" t="str">
        <f>E39</f>
        <v>шт</v>
      </c>
      <c r="O39" s="56">
        <f>F39</f>
        <v>5958.33</v>
      </c>
      <c r="P39" s="35"/>
      <c r="Q39" s="57">
        <f>G39</f>
        <v>2</v>
      </c>
      <c r="R39" s="58">
        <f>P39*Q39</f>
        <v>0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s="27" customFormat="1" ht="63" customHeight="1" x14ac:dyDescent="0.25">
      <c r="A40" s="23"/>
      <c r="B40" s="71">
        <v>10</v>
      </c>
      <c r="C40" s="105" t="s">
        <v>30</v>
      </c>
      <c r="D40" s="105" t="s">
        <v>31</v>
      </c>
      <c r="E40" s="106" t="s">
        <v>40</v>
      </c>
      <c r="F40" s="112">
        <v>676.75</v>
      </c>
      <c r="G40" s="111">
        <v>27</v>
      </c>
      <c r="H40" s="72">
        <f t="shared" si="16"/>
        <v>18272.25</v>
      </c>
      <c r="I40" s="25"/>
      <c r="J40" s="53">
        <f t="shared" si="17"/>
        <v>10</v>
      </c>
      <c r="K40" s="54" t="str">
        <f t="shared" si="17"/>
        <v>Краги утеплённые спилковые (иск. мех, пятипалые)</v>
      </c>
      <c r="L40" s="105" t="s">
        <v>31</v>
      </c>
      <c r="M40" s="55"/>
      <c r="N40" s="73" t="str">
        <f t="shared" ref="N40:O44" si="21">E40</f>
        <v>пар</v>
      </c>
      <c r="O40" s="56">
        <f t="shared" si="21"/>
        <v>676.75</v>
      </c>
      <c r="P40" s="35"/>
      <c r="Q40" s="57">
        <f t="shared" ref="Q40:Q44" si="22">G40</f>
        <v>27</v>
      </c>
      <c r="R40" s="58">
        <f t="shared" ref="R40:R44" si="23">P40*Q40</f>
        <v>0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s="27" customFormat="1" ht="36.75" customHeight="1" x14ac:dyDescent="0.25">
      <c r="A41" s="23"/>
      <c r="B41" s="71">
        <v>11</v>
      </c>
      <c r="C41" s="105" t="s">
        <v>69</v>
      </c>
      <c r="D41" s="113" t="s">
        <v>81</v>
      </c>
      <c r="E41" s="106" t="s">
        <v>18</v>
      </c>
      <c r="F41" s="110">
        <v>2566.67</v>
      </c>
      <c r="G41" s="111">
        <v>1</v>
      </c>
      <c r="H41" s="72">
        <f t="shared" si="16"/>
        <v>2566.67</v>
      </c>
      <c r="I41" s="25"/>
      <c r="J41" s="53">
        <f t="shared" si="17"/>
        <v>11</v>
      </c>
      <c r="K41" s="54" t="str">
        <f t="shared" si="17"/>
        <v>Куртка женская на утепляющей прокладке  р. 44-46/158-164</v>
      </c>
      <c r="L41" s="113" t="s">
        <v>81</v>
      </c>
      <c r="M41" s="55"/>
      <c r="N41" s="73" t="str">
        <f t="shared" si="21"/>
        <v>шт</v>
      </c>
      <c r="O41" s="56">
        <f t="shared" si="21"/>
        <v>2566.67</v>
      </c>
      <c r="P41" s="35"/>
      <c r="Q41" s="57">
        <f t="shared" si="22"/>
        <v>1</v>
      </c>
      <c r="R41" s="58">
        <f t="shared" si="23"/>
        <v>0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s="27" customFormat="1" ht="36.75" customHeight="1" x14ac:dyDescent="0.25">
      <c r="A42" s="23"/>
      <c r="B42" s="71">
        <v>12</v>
      </c>
      <c r="C42" s="105" t="s">
        <v>70</v>
      </c>
      <c r="D42" s="113" t="s">
        <v>81</v>
      </c>
      <c r="E42" s="106" t="s">
        <v>18</v>
      </c>
      <c r="F42" s="110">
        <v>2566.67</v>
      </c>
      <c r="G42" s="111">
        <v>1</v>
      </c>
      <c r="H42" s="72">
        <f t="shared" si="16"/>
        <v>2566.67</v>
      </c>
      <c r="I42" s="25"/>
      <c r="J42" s="53">
        <f t="shared" si="17"/>
        <v>12</v>
      </c>
      <c r="K42" s="54" t="str">
        <f t="shared" si="17"/>
        <v>Куртка женская на утепляющей прокладке  р. 48-50/170-176</v>
      </c>
      <c r="L42" s="113" t="s">
        <v>81</v>
      </c>
      <c r="M42" s="55"/>
      <c r="N42" s="73" t="str">
        <f t="shared" si="21"/>
        <v>шт</v>
      </c>
      <c r="O42" s="56">
        <f t="shared" si="21"/>
        <v>2566.67</v>
      </c>
      <c r="P42" s="35"/>
      <c r="Q42" s="57">
        <f t="shared" si="22"/>
        <v>1</v>
      </c>
      <c r="R42" s="58">
        <f t="shared" si="23"/>
        <v>0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s="27" customFormat="1" ht="36.75" customHeight="1" x14ac:dyDescent="0.25">
      <c r="A43" s="23"/>
      <c r="B43" s="71">
        <v>13</v>
      </c>
      <c r="C43" s="105" t="s">
        <v>71</v>
      </c>
      <c r="D43" s="113" t="s">
        <v>81</v>
      </c>
      <c r="E43" s="106" t="s">
        <v>18</v>
      </c>
      <c r="F43" s="110">
        <v>2566.67</v>
      </c>
      <c r="G43" s="111">
        <v>1</v>
      </c>
      <c r="H43" s="72">
        <f t="shared" si="16"/>
        <v>2566.67</v>
      </c>
      <c r="I43" s="25"/>
      <c r="J43" s="53">
        <f t="shared" si="17"/>
        <v>13</v>
      </c>
      <c r="K43" s="54" t="str">
        <f t="shared" si="17"/>
        <v>Куртка женская на утепляющей прокладке  р. 52-54/170-176</v>
      </c>
      <c r="L43" s="113" t="s">
        <v>81</v>
      </c>
      <c r="M43" s="55"/>
      <c r="N43" s="73" t="str">
        <f t="shared" si="21"/>
        <v>шт</v>
      </c>
      <c r="O43" s="56">
        <f t="shared" si="21"/>
        <v>2566.67</v>
      </c>
      <c r="P43" s="35"/>
      <c r="Q43" s="57">
        <f t="shared" si="22"/>
        <v>1</v>
      </c>
      <c r="R43" s="58">
        <f t="shared" si="23"/>
        <v>0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s="27" customFormat="1" ht="36.75" customHeight="1" x14ac:dyDescent="0.25">
      <c r="A44" s="23"/>
      <c r="B44" s="71">
        <v>14</v>
      </c>
      <c r="C44" s="105" t="s">
        <v>45</v>
      </c>
      <c r="D44" s="113" t="s">
        <v>81</v>
      </c>
      <c r="E44" s="106" t="s">
        <v>18</v>
      </c>
      <c r="F44" s="110">
        <v>2566.67</v>
      </c>
      <c r="G44" s="111">
        <v>1</v>
      </c>
      <c r="H44" s="72">
        <f t="shared" si="16"/>
        <v>2566.67</v>
      </c>
      <c r="I44" s="25"/>
      <c r="J44" s="53">
        <f t="shared" si="17"/>
        <v>14</v>
      </c>
      <c r="K44" s="54" t="str">
        <f t="shared" si="17"/>
        <v>Куртка мужская на утепляющей прокладке  р. 48-50/170-176</v>
      </c>
      <c r="L44" s="113" t="s">
        <v>81</v>
      </c>
      <c r="M44" s="55"/>
      <c r="N44" s="73" t="str">
        <f t="shared" si="21"/>
        <v>шт</v>
      </c>
      <c r="O44" s="56">
        <f t="shared" si="21"/>
        <v>2566.67</v>
      </c>
      <c r="P44" s="35"/>
      <c r="Q44" s="57">
        <f t="shared" si="22"/>
        <v>1</v>
      </c>
      <c r="R44" s="58">
        <f t="shared" si="23"/>
        <v>0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s="27" customFormat="1" ht="36.75" customHeight="1" x14ac:dyDescent="0.25">
      <c r="A45" s="23"/>
      <c r="B45" s="71">
        <v>15</v>
      </c>
      <c r="C45" s="105" t="s">
        <v>46</v>
      </c>
      <c r="D45" s="113" t="s">
        <v>81</v>
      </c>
      <c r="E45" s="106" t="s">
        <v>18</v>
      </c>
      <c r="F45" s="110">
        <v>2566.67</v>
      </c>
      <c r="G45" s="111">
        <v>4</v>
      </c>
      <c r="H45" s="72">
        <f t="shared" si="16"/>
        <v>10266.68</v>
      </c>
      <c r="I45" s="25"/>
      <c r="J45" s="53">
        <f t="shared" ref="J45:K61" si="24">B45</f>
        <v>15</v>
      </c>
      <c r="K45" s="54" t="str">
        <f t="shared" si="24"/>
        <v>Куртка мужская на утепляющей прокладке  р. 52-54/170-176</v>
      </c>
      <c r="L45" s="113" t="s">
        <v>81</v>
      </c>
      <c r="M45" s="55"/>
      <c r="N45" s="73" t="str">
        <f t="shared" ref="N45:O51" si="25">E45</f>
        <v>шт</v>
      </c>
      <c r="O45" s="56">
        <f t="shared" si="25"/>
        <v>2566.67</v>
      </c>
      <c r="P45" s="35"/>
      <c r="Q45" s="57">
        <f t="shared" ref="Q45:Q51" si="26">G45</f>
        <v>4</v>
      </c>
      <c r="R45" s="58">
        <f t="shared" ref="R45:R51" si="27">P45*Q45</f>
        <v>0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s="27" customFormat="1" ht="35.25" customHeight="1" x14ac:dyDescent="0.25">
      <c r="A46" s="23"/>
      <c r="B46" s="71">
        <v>16</v>
      </c>
      <c r="C46" s="105" t="s">
        <v>47</v>
      </c>
      <c r="D46" s="113" t="s">
        <v>81</v>
      </c>
      <c r="E46" s="106" t="s">
        <v>18</v>
      </c>
      <c r="F46" s="110">
        <v>2566.67</v>
      </c>
      <c r="G46" s="111">
        <v>1</v>
      </c>
      <c r="H46" s="72">
        <f t="shared" si="16"/>
        <v>2566.67</v>
      </c>
      <c r="I46" s="25"/>
      <c r="J46" s="53">
        <f t="shared" si="24"/>
        <v>16</v>
      </c>
      <c r="K46" s="54" t="str">
        <f t="shared" si="24"/>
        <v>Куртка мужская на утепляющей прокладке  р. 52-54/182-188</v>
      </c>
      <c r="L46" s="113" t="s">
        <v>81</v>
      </c>
      <c r="M46" s="55"/>
      <c r="N46" s="73" t="str">
        <f t="shared" si="25"/>
        <v>шт</v>
      </c>
      <c r="O46" s="56">
        <f t="shared" si="25"/>
        <v>2566.67</v>
      </c>
      <c r="P46" s="35"/>
      <c r="Q46" s="57">
        <f t="shared" si="26"/>
        <v>1</v>
      </c>
      <c r="R46" s="58">
        <f t="shared" si="27"/>
        <v>0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s="27" customFormat="1" ht="30" customHeight="1" x14ac:dyDescent="0.25">
      <c r="A47" s="23"/>
      <c r="B47" s="71">
        <v>17</v>
      </c>
      <c r="C47" s="105" t="s">
        <v>72</v>
      </c>
      <c r="D47" s="113" t="s">
        <v>81</v>
      </c>
      <c r="E47" s="106" t="s">
        <v>18</v>
      </c>
      <c r="F47" s="110">
        <v>2566.67</v>
      </c>
      <c r="G47" s="111">
        <v>1</v>
      </c>
      <c r="H47" s="72">
        <f t="shared" si="16"/>
        <v>2566.67</v>
      </c>
      <c r="I47" s="25"/>
      <c r="J47" s="53">
        <f t="shared" si="24"/>
        <v>17</v>
      </c>
      <c r="K47" s="54" t="str">
        <f t="shared" si="24"/>
        <v>Куртка мужская на утепляющей прокладке  р. 56-58/170-176</v>
      </c>
      <c r="L47" s="113" t="s">
        <v>81</v>
      </c>
      <c r="M47" s="55"/>
      <c r="N47" s="73" t="str">
        <f t="shared" si="25"/>
        <v>шт</v>
      </c>
      <c r="O47" s="56">
        <f t="shared" si="25"/>
        <v>2566.67</v>
      </c>
      <c r="P47" s="35"/>
      <c r="Q47" s="57">
        <f t="shared" si="26"/>
        <v>1</v>
      </c>
      <c r="R47" s="58">
        <f t="shared" si="27"/>
        <v>0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s="27" customFormat="1" ht="34.5" customHeight="1" x14ac:dyDescent="0.25">
      <c r="A48" s="23"/>
      <c r="B48" s="71">
        <v>18</v>
      </c>
      <c r="C48" s="105" t="s">
        <v>73</v>
      </c>
      <c r="D48" s="113" t="s">
        <v>81</v>
      </c>
      <c r="E48" s="106" t="s">
        <v>18</v>
      </c>
      <c r="F48" s="110">
        <v>2566.67</v>
      </c>
      <c r="G48" s="111">
        <v>1</v>
      </c>
      <c r="H48" s="72">
        <f t="shared" si="16"/>
        <v>2566.67</v>
      </c>
      <c r="I48" s="25"/>
      <c r="J48" s="53">
        <f t="shared" si="24"/>
        <v>18</v>
      </c>
      <c r="K48" s="54" t="str">
        <f t="shared" si="24"/>
        <v>Куртка мужская на утепляющей прокладке  р. 56-58/182-188</v>
      </c>
      <c r="L48" s="113" t="s">
        <v>81</v>
      </c>
      <c r="M48" s="55"/>
      <c r="N48" s="73" t="str">
        <f t="shared" si="25"/>
        <v>шт</v>
      </c>
      <c r="O48" s="56">
        <f t="shared" si="25"/>
        <v>2566.67</v>
      </c>
      <c r="P48" s="35"/>
      <c r="Q48" s="57">
        <f t="shared" si="26"/>
        <v>1</v>
      </c>
      <c r="R48" s="58">
        <f t="shared" si="27"/>
        <v>0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s="27" customFormat="1" ht="34.5" customHeight="1" x14ac:dyDescent="0.25">
      <c r="A49" s="23"/>
      <c r="B49" s="71">
        <v>19</v>
      </c>
      <c r="C49" s="105" t="s">
        <v>74</v>
      </c>
      <c r="D49" s="113" t="s">
        <v>81</v>
      </c>
      <c r="E49" s="106" t="s">
        <v>18</v>
      </c>
      <c r="F49" s="110">
        <v>2566.67</v>
      </c>
      <c r="G49" s="111">
        <v>1</v>
      </c>
      <c r="H49" s="72">
        <f t="shared" si="16"/>
        <v>2566.67</v>
      </c>
      <c r="I49" s="25"/>
      <c r="J49" s="53">
        <f t="shared" si="24"/>
        <v>19</v>
      </c>
      <c r="K49" s="54" t="str">
        <f t="shared" si="24"/>
        <v>Куртка мужская на утепляющей прокладке  р. 60-62/170-176</v>
      </c>
      <c r="L49" s="113" t="s">
        <v>81</v>
      </c>
      <c r="M49" s="55"/>
      <c r="N49" s="73" t="str">
        <f t="shared" si="25"/>
        <v>шт</v>
      </c>
      <c r="O49" s="56">
        <f t="shared" si="25"/>
        <v>2566.67</v>
      </c>
      <c r="P49" s="35"/>
      <c r="Q49" s="57">
        <f t="shared" si="26"/>
        <v>1</v>
      </c>
      <c r="R49" s="58">
        <f t="shared" si="27"/>
        <v>0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s="27" customFormat="1" ht="68.25" customHeight="1" x14ac:dyDescent="0.25">
      <c r="A50" s="23"/>
      <c r="B50" s="71">
        <v>20</v>
      </c>
      <c r="C50" s="105" t="s">
        <v>32</v>
      </c>
      <c r="D50" s="105" t="s">
        <v>59</v>
      </c>
      <c r="E50" s="106" t="s">
        <v>40</v>
      </c>
      <c r="F50" s="112">
        <v>717.76</v>
      </c>
      <c r="G50" s="111">
        <v>127</v>
      </c>
      <c r="H50" s="72">
        <f t="shared" si="16"/>
        <v>91155.520000000004</v>
      </c>
      <c r="I50" s="25"/>
      <c r="J50" s="53">
        <f t="shared" si="24"/>
        <v>20</v>
      </c>
      <c r="K50" s="54" t="str">
        <f t="shared" si="24"/>
        <v>Перчатки морозостойкие, утепленные с полимерным покрытием (Arcticus 2606WV)</v>
      </c>
      <c r="L50" s="105" t="s">
        <v>59</v>
      </c>
      <c r="M50" s="55"/>
      <c r="N50" s="73" t="str">
        <f t="shared" si="25"/>
        <v>пар</v>
      </c>
      <c r="O50" s="56">
        <f t="shared" si="25"/>
        <v>717.76</v>
      </c>
      <c r="P50" s="35"/>
      <c r="Q50" s="57">
        <f t="shared" si="26"/>
        <v>127</v>
      </c>
      <c r="R50" s="58">
        <f t="shared" si="27"/>
        <v>0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s="27" customFormat="1" ht="66.75" customHeight="1" x14ac:dyDescent="0.25">
      <c r="A51" s="23"/>
      <c r="B51" s="71">
        <v>21</v>
      </c>
      <c r="C51" s="105" t="s">
        <v>32</v>
      </c>
      <c r="D51" s="105" t="s">
        <v>60</v>
      </c>
      <c r="E51" s="106" t="s">
        <v>40</v>
      </c>
      <c r="F51" s="112">
        <v>717.76</v>
      </c>
      <c r="G51" s="111">
        <v>105</v>
      </c>
      <c r="H51" s="72">
        <f t="shared" si="16"/>
        <v>75364.800000000003</v>
      </c>
      <c r="I51" s="25"/>
      <c r="J51" s="53">
        <f t="shared" si="24"/>
        <v>21</v>
      </c>
      <c r="K51" s="54" t="str">
        <f t="shared" si="24"/>
        <v>Перчатки морозостойкие, утепленные с полимерным покрытием (Arcticus 2606WV)</v>
      </c>
      <c r="L51" s="105" t="s">
        <v>60</v>
      </c>
      <c r="M51" s="55"/>
      <c r="N51" s="73" t="str">
        <f t="shared" si="25"/>
        <v>пар</v>
      </c>
      <c r="O51" s="56">
        <f t="shared" si="25"/>
        <v>717.76</v>
      </c>
      <c r="P51" s="35"/>
      <c r="Q51" s="57">
        <f t="shared" si="26"/>
        <v>105</v>
      </c>
      <c r="R51" s="58">
        <f t="shared" si="27"/>
        <v>0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s="27" customFormat="1" ht="47.25" customHeight="1" x14ac:dyDescent="0.25">
      <c r="A52" s="23"/>
      <c r="B52" s="71">
        <v>22</v>
      </c>
      <c r="C52" s="105" t="s">
        <v>33</v>
      </c>
      <c r="D52" s="105" t="s">
        <v>61</v>
      </c>
      <c r="E52" s="106" t="s">
        <v>18</v>
      </c>
      <c r="F52" s="112">
        <v>553.70000000000005</v>
      </c>
      <c r="G52" s="111">
        <v>21</v>
      </c>
      <c r="H52" s="72">
        <f t="shared" si="16"/>
        <v>11627.7</v>
      </c>
      <c r="I52" s="25"/>
      <c r="J52" s="53">
        <f t="shared" si="24"/>
        <v>22</v>
      </c>
      <c r="K52" s="54" t="str">
        <f t="shared" si="24"/>
        <v>Перчатки утепленные (вязаные-шерсть + акрил, ут-ль Тинсулейт)</v>
      </c>
      <c r="L52" s="105" t="s">
        <v>61</v>
      </c>
      <c r="M52" s="55"/>
      <c r="N52" s="73" t="str">
        <f>E52</f>
        <v>шт</v>
      </c>
      <c r="O52" s="56">
        <f>F52</f>
        <v>553.70000000000005</v>
      </c>
      <c r="P52" s="35"/>
      <c r="Q52" s="57">
        <f>G52</f>
        <v>21</v>
      </c>
      <c r="R52" s="58">
        <f>P52*Q52</f>
        <v>0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s="27" customFormat="1" ht="48" customHeight="1" x14ac:dyDescent="0.25">
      <c r="A53" s="23"/>
      <c r="B53" s="71">
        <v>23</v>
      </c>
      <c r="C53" s="105" t="s">
        <v>33</v>
      </c>
      <c r="D53" s="105" t="s">
        <v>62</v>
      </c>
      <c r="E53" s="106" t="s">
        <v>18</v>
      </c>
      <c r="F53" s="112">
        <v>553.70000000000005</v>
      </c>
      <c r="G53" s="111">
        <v>451</v>
      </c>
      <c r="H53" s="72">
        <f t="shared" si="16"/>
        <v>249718.7</v>
      </c>
      <c r="I53" s="25"/>
      <c r="J53" s="53">
        <f t="shared" si="24"/>
        <v>23</v>
      </c>
      <c r="K53" s="54" t="str">
        <f t="shared" si="24"/>
        <v>Перчатки утепленные (вязаные-шерсть + акрил, ут-ль Тинсулейт)</v>
      </c>
      <c r="L53" s="105" t="s">
        <v>62</v>
      </c>
      <c r="M53" s="55"/>
      <c r="N53" s="73" t="str">
        <f t="shared" ref="N53:O60" si="28">E53</f>
        <v>шт</v>
      </c>
      <c r="O53" s="56">
        <f t="shared" si="28"/>
        <v>553.70000000000005</v>
      </c>
      <c r="P53" s="35"/>
      <c r="Q53" s="57">
        <f t="shared" ref="Q53:Q60" si="29">G53</f>
        <v>451</v>
      </c>
      <c r="R53" s="58">
        <f t="shared" ref="R53:R60" si="30">P53*Q53</f>
        <v>0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s="27" customFormat="1" ht="48" customHeight="1" x14ac:dyDescent="0.25">
      <c r="A54" s="23"/>
      <c r="B54" s="71">
        <v>24</v>
      </c>
      <c r="C54" s="105" t="s">
        <v>33</v>
      </c>
      <c r="D54" s="105" t="s">
        <v>63</v>
      </c>
      <c r="E54" s="106" t="s">
        <v>18</v>
      </c>
      <c r="F54" s="112">
        <v>553.70000000000005</v>
      </c>
      <c r="G54" s="111">
        <v>329</v>
      </c>
      <c r="H54" s="72">
        <f t="shared" si="16"/>
        <v>182167.30000000002</v>
      </c>
      <c r="I54" s="25"/>
      <c r="J54" s="53">
        <f t="shared" si="24"/>
        <v>24</v>
      </c>
      <c r="K54" s="54" t="str">
        <f t="shared" si="24"/>
        <v>Перчатки утепленные (вязаные-шерсть + акрил, ут-ль Тинсулейт)</v>
      </c>
      <c r="L54" s="105" t="s">
        <v>63</v>
      </c>
      <c r="M54" s="55"/>
      <c r="N54" s="73" t="str">
        <f t="shared" si="28"/>
        <v>шт</v>
      </c>
      <c r="O54" s="56">
        <f t="shared" si="28"/>
        <v>553.70000000000005</v>
      </c>
      <c r="P54" s="35"/>
      <c r="Q54" s="57">
        <f t="shared" si="29"/>
        <v>329</v>
      </c>
      <c r="R54" s="58">
        <f t="shared" si="30"/>
        <v>0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s="27" customFormat="1" ht="35.25" customHeight="1" x14ac:dyDescent="0.25">
      <c r="A55" s="23"/>
      <c r="B55" s="71">
        <v>25</v>
      </c>
      <c r="C55" s="105" t="s">
        <v>34</v>
      </c>
      <c r="D55" s="105" t="s">
        <v>35</v>
      </c>
      <c r="E55" s="106" t="s">
        <v>40</v>
      </c>
      <c r="F55" s="112">
        <v>769.03</v>
      </c>
      <c r="G55" s="111">
        <v>370</v>
      </c>
      <c r="H55" s="72">
        <f t="shared" si="16"/>
        <v>284541.09999999998</v>
      </c>
      <c r="I55" s="25"/>
      <c r="J55" s="53">
        <f t="shared" si="24"/>
        <v>25</v>
      </c>
      <c r="K55" s="54" t="str">
        <f t="shared" si="24"/>
        <v>Перчатки утепленные (полиэфир +флис, ут-ль - Тинсулейт, накладки -ПВХ</v>
      </c>
      <c r="L55" s="105" t="s">
        <v>35</v>
      </c>
      <c r="M55" s="55"/>
      <c r="N55" s="73" t="str">
        <f t="shared" si="28"/>
        <v>пар</v>
      </c>
      <c r="O55" s="56">
        <f t="shared" si="28"/>
        <v>769.03</v>
      </c>
      <c r="P55" s="35"/>
      <c r="Q55" s="57">
        <f t="shared" si="29"/>
        <v>370</v>
      </c>
      <c r="R55" s="58">
        <f t="shared" si="30"/>
        <v>0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s="27" customFormat="1" ht="45" x14ac:dyDescent="0.25">
      <c r="A56" s="23"/>
      <c r="B56" s="71">
        <v>26</v>
      </c>
      <c r="C56" s="105" t="s">
        <v>36</v>
      </c>
      <c r="D56" s="105" t="s">
        <v>62</v>
      </c>
      <c r="E56" s="106" t="s">
        <v>40</v>
      </c>
      <c r="F56" s="112">
        <v>676.75</v>
      </c>
      <c r="G56" s="111">
        <v>209</v>
      </c>
      <c r="H56" s="72">
        <f t="shared" si="16"/>
        <v>141440.75</v>
      </c>
      <c r="I56" s="25"/>
      <c r="J56" s="53">
        <f t="shared" si="24"/>
        <v>26</v>
      </c>
      <c r="K56" s="54" t="str">
        <f t="shared" si="24"/>
        <v>Перчатки утепленные со спилковым наладонником (шерсть+акрил, ут-ль Тинсулейт)</v>
      </c>
      <c r="L56" s="105" t="s">
        <v>62</v>
      </c>
      <c r="M56" s="55"/>
      <c r="N56" s="73" t="str">
        <f t="shared" si="28"/>
        <v>пар</v>
      </c>
      <c r="O56" s="56">
        <f t="shared" si="28"/>
        <v>676.75</v>
      </c>
      <c r="P56" s="35"/>
      <c r="Q56" s="57">
        <f t="shared" si="29"/>
        <v>209</v>
      </c>
      <c r="R56" s="58">
        <f t="shared" si="30"/>
        <v>0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s="27" customFormat="1" ht="48.75" customHeight="1" x14ac:dyDescent="0.25">
      <c r="A57" s="23"/>
      <c r="B57" s="71">
        <v>27</v>
      </c>
      <c r="C57" s="105" t="s">
        <v>48</v>
      </c>
      <c r="D57" s="105" t="s">
        <v>50</v>
      </c>
      <c r="E57" s="106" t="s">
        <v>40</v>
      </c>
      <c r="F57" s="112">
        <v>123.04</v>
      </c>
      <c r="G57" s="111">
        <v>125</v>
      </c>
      <c r="H57" s="72">
        <f t="shared" si="16"/>
        <v>15380</v>
      </c>
      <c r="I57" s="25"/>
      <c r="J57" s="53">
        <f t="shared" si="24"/>
        <v>27</v>
      </c>
      <c r="K57" s="54" t="str">
        <f t="shared" si="24"/>
        <v>Рукавицы утепленные (п/ш ватин)</v>
      </c>
      <c r="L57" s="105" t="s">
        <v>50</v>
      </c>
      <c r="M57" s="55"/>
      <c r="N57" s="73" t="str">
        <f t="shared" si="28"/>
        <v>пар</v>
      </c>
      <c r="O57" s="56">
        <f t="shared" si="28"/>
        <v>123.04</v>
      </c>
      <c r="P57" s="35"/>
      <c r="Q57" s="57">
        <f t="shared" si="29"/>
        <v>125</v>
      </c>
      <c r="R57" s="58">
        <f t="shared" si="30"/>
        <v>0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s="27" customFormat="1" ht="48.75" customHeight="1" x14ac:dyDescent="0.25">
      <c r="A58" s="23"/>
      <c r="B58" s="71">
        <v>28</v>
      </c>
      <c r="C58" s="105" t="s">
        <v>48</v>
      </c>
      <c r="D58" s="105" t="s">
        <v>49</v>
      </c>
      <c r="E58" s="106" t="s">
        <v>40</v>
      </c>
      <c r="F58" s="112">
        <v>123.04</v>
      </c>
      <c r="G58" s="111">
        <v>477</v>
      </c>
      <c r="H58" s="72">
        <f t="shared" si="16"/>
        <v>58690.080000000002</v>
      </c>
      <c r="I58" s="25"/>
      <c r="J58" s="53">
        <f t="shared" si="24"/>
        <v>28</v>
      </c>
      <c r="K58" s="54" t="str">
        <f t="shared" si="24"/>
        <v>Рукавицы утепленные (п/ш ватин)</v>
      </c>
      <c r="L58" s="105" t="s">
        <v>49</v>
      </c>
      <c r="M58" s="55"/>
      <c r="N58" s="73" t="str">
        <f t="shared" si="28"/>
        <v>пар</v>
      </c>
      <c r="O58" s="56">
        <f t="shared" si="28"/>
        <v>123.04</v>
      </c>
      <c r="P58" s="35"/>
      <c r="Q58" s="57">
        <f t="shared" si="29"/>
        <v>477</v>
      </c>
      <c r="R58" s="58">
        <f t="shared" si="30"/>
        <v>0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s="27" customFormat="1" ht="48.75" customHeight="1" x14ac:dyDescent="0.25">
      <c r="A59" s="23"/>
      <c r="B59" s="71">
        <v>29</v>
      </c>
      <c r="C59" s="105" t="s">
        <v>37</v>
      </c>
      <c r="D59" s="105" t="s">
        <v>39</v>
      </c>
      <c r="E59" s="106" t="s">
        <v>40</v>
      </c>
      <c r="F59" s="112">
        <v>430.66</v>
      </c>
      <c r="G59" s="111">
        <v>3</v>
      </c>
      <c r="H59" s="72">
        <f t="shared" si="16"/>
        <v>1291.98</v>
      </c>
      <c r="I59" s="25"/>
      <c r="J59" s="53">
        <f t="shared" si="24"/>
        <v>29</v>
      </c>
      <c r="K59" s="54" t="str">
        <f t="shared" si="24"/>
        <v>Рукавицы утепленные с меховым утеплителем (овчина)</v>
      </c>
      <c r="L59" s="105" t="s">
        <v>39</v>
      </c>
      <c r="M59" s="55"/>
      <c r="N59" s="73" t="str">
        <f t="shared" si="28"/>
        <v>пар</v>
      </c>
      <c r="O59" s="56">
        <f t="shared" si="28"/>
        <v>430.66</v>
      </c>
      <c r="P59" s="35"/>
      <c r="Q59" s="57">
        <f t="shared" si="29"/>
        <v>3</v>
      </c>
      <c r="R59" s="58">
        <f t="shared" si="30"/>
        <v>0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s="27" customFormat="1" ht="48.75" customHeight="1" x14ac:dyDescent="0.25">
      <c r="A60" s="23"/>
      <c r="B60" s="71">
        <v>30</v>
      </c>
      <c r="C60" s="105" t="s">
        <v>37</v>
      </c>
      <c r="D60" s="105" t="s">
        <v>38</v>
      </c>
      <c r="E60" s="106" t="s">
        <v>40</v>
      </c>
      <c r="F60" s="112">
        <v>430.66</v>
      </c>
      <c r="G60" s="111">
        <v>67</v>
      </c>
      <c r="H60" s="72">
        <f t="shared" si="16"/>
        <v>28854.22</v>
      </c>
      <c r="I60" s="25"/>
      <c r="J60" s="53">
        <f t="shared" si="24"/>
        <v>30</v>
      </c>
      <c r="K60" s="54" t="str">
        <f t="shared" si="24"/>
        <v>Рукавицы утепленные с меховым утеплителем (овчина)</v>
      </c>
      <c r="L60" s="105" t="s">
        <v>38</v>
      </c>
      <c r="M60" s="55"/>
      <c r="N60" s="73" t="str">
        <f t="shared" si="28"/>
        <v>пар</v>
      </c>
      <c r="O60" s="56">
        <f t="shared" si="28"/>
        <v>430.66</v>
      </c>
      <c r="P60" s="35"/>
      <c r="Q60" s="57">
        <f t="shared" si="29"/>
        <v>67</v>
      </c>
      <c r="R60" s="58">
        <f t="shared" si="30"/>
        <v>0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s="31" customFormat="1" ht="14.25" x14ac:dyDescent="0.25">
      <c r="A61" s="28"/>
      <c r="B61" s="59"/>
      <c r="C61" s="75" t="s">
        <v>19</v>
      </c>
      <c r="D61" s="76"/>
      <c r="E61" s="77"/>
      <c r="F61" s="37"/>
      <c r="G61" s="78"/>
      <c r="H61" s="79">
        <f>SUM(H31:H60)</f>
        <v>1259413.32</v>
      </c>
      <c r="I61" s="30"/>
      <c r="J61" s="65"/>
      <c r="K61" s="66" t="str">
        <f t="shared" si="24"/>
        <v>ИТОГО:</v>
      </c>
      <c r="L61" s="61"/>
      <c r="M61" s="67"/>
      <c r="N61" s="80"/>
      <c r="O61" s="68"/>
      <c r="P61" s="39"/>
      <c r="Q61" s="69"/>
      <c r="R61" s="70"/>
      <c r="S61" s="30"/>
      <c r="T61" s="30"/>
      <c r="U61" s="30"/>
      <c r="V61" s="30"/>
      <c r="W61" s="30"/>
      <c r="X61" s="30"/>
      <c r="Y61" s="30"/>
      <c r="Z61" s="30"/>
      <c r="AA61" s="30"/>
      <c r="AB61" s="30"/>
    </row>
    <row r="62" spans="1:28" s="31" customFormat="1" ht="49.5" customHeight="1" x14ac:dyDescent="0.25">
      <c r="A62" s="28"/>
      <c r="B62" s="147" t="s">
        <v>25</v>
      </c>
      <c r="C62" s="148"/>
      <c r="D62" s="148"/>
      <c r="E62" s="148"/>
      <c r="F62" s="148"/>
      <c r="G62" s="148"/>
      <c r="H62" s="149"/>
      <c r="I62" s="30"/>
      <c r="J62" s="144" t="s">
        <v>26</v>
      </c>
      <c r="K62" s="150"/>
      <c r="L62" s="150"/>
      <c r="M62" s="150"/>
      <c r="N62" s="150"/>
      <c r="O62" s="150"/>
      <c r="P62" s="150"/>
      <c r="Q62" s="150"/>
      <c r="R62" s="151"/>
      <c r="S62" s="30"/>
      <c r="T62" s="30"/>
      <c r="U62" s="30"/>
      <c r="V62" s="30"/>
      <c r="W62" s="30"/>
      <c r="X62" s="30"/>
      <c r="Y62" s="30"/>
      <c r="Z62" s="30"/>
      <c r="AA62" s="30"/>
      <c r="AB62" s="30"/>
    </row>
    <row r="63" spans="1:28" s="27" customFormat="1" ht="72.75" customHeight="1" x14ac:dyDescent="0.25">
      <c r="A63" s="23"/>
      <c r="B63" s="71">
        <v>1</v>
      </c>
      <c r="C63" s="105" t="s">
        <v>29</v>
      </c>
      <c r="D63" s="113" t="s">
        <v>80</v>
      </c>
      <c r="E63" s="106" t="s">
        <v>21</v>
      </c>
      <c r="F63" s="110">
        <v>5958.33</v>
      </c>
      <c r="G63" s="111">
        <v>2</v>
      </c>
      <c r="H63" s="74">
        <f>F63*G63</f>
        <v>11916.66</v>
      </c>
      <c r="I63" s="25"/>
      <c r="J63" s="53">
        <f t="shared" ref="J63:K82" si="31">B63</f>
        <v>1</v>
      </c>
      <c r="K63" s="54" t="str">
        <f t="shared" si="31"/>
        <v>Костюм для защиты от растворов кислот и щелочей на утепляющей прокладке р. 52-54/170-176</v>
      </c>
      <c r="L63" s="113" t="s">
        <v>80</v>
      </c>
      <c r="M63" s="55"/>
      <c r="N63" s="106" t="s">
        <v>21</v>
      </c>
      <c r="O63" s="56">
        <f>F63</f>
        <v>5958.33</v>
      </c>
      <c r="P63" s="35"/>
      <c r="Q63" s="57">
        <f>G63</f>
        <v>2</v>
      </c>
      <c r="R63" s="58">
        <f>P63*Q63</f>
        <v>0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s="27" customFormat="1" ht="52.5" customHeight="1" x14ac:dyDescent="0.25">
      <c r="A64" s="23"/>
      <c r="B64" s="71">
        <v>2</v>
      </c>
      <c r="C64" s="105" t="s">
        <v>42</v>
      </c>
      <c r="D64" s="113" t="s">
        <v>81</v>
      </c>
      <c r="E64" s="106" t="s">
        <v>18</v>
      </c>
      <c r="F64" s="110">
        <v>5958.33</v>
      </c>
      <c r="G64" s="111">
        <v>2</v>
      </c>
      <c r="H64" s="74">
        <f t="shared" ref="H64:H81" si="32">F64*G64</f>
        <v>11916.66</v>
      </c>
      <c r="I64" s="25"/>
      <c r="J64" s="53">
        <f t="shared" si="31"/>
        <v>2</v>
      </c>
      <c r="K64" s="54" t="str">
        <f t="shared" si="31"/>
        <v>Костюм женский на утепляющей прокладке (для контролеров) р. 88-92/158-164</v>
      </c>
      <c r="L64" s="113" t="s">
        <v>81</v>
      </c>
      <c r="M64" s="55"/>
      <c r="N64" s="106" t="s">
        <v>18</v>
      </c>
      <c r="O64" s="56">
        <f t="shared" ref="O64:O66" si="33">F64</f>
        <v>5958.33</v>
      </c>
      <c r="P64" s="35"/>
      <c r="Q64" s="57">
        <f t="shared" ref="Q64:Q66" si="34">G64</f>
        <v>2</v>
      </c>
      <c r="R64" s="58">
        <f t="shared" ref="R64:R66" si="35">P64*Q64</f>
        <v>0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s="27" customFormat="1" ht="52.5" customHeight="1" x14ac:dyDescent="0.25">
      <c r="A65" s="23"/>
      <c r="B65" s="71">
        <v>3</v>
      </c>
      <c r="C65" s="105" t="s">
        <v>44</v>
      </c>
      <c r="D65" s="113" t="s">
        <v>81</v>
      </c>
      <c r="E65" s="106" t="s">
        <v>18</v>
      </c>
      <c r="F65" s="110">
        <v>5958.33</v>
      </c>
      <c r="G65" s="111">
        <v>2</v>
      </c>
      <c r="H65" s="74">
        <f t="shared" si="32"/>
        <v>11916.66</v>
      </c>
      <c r="I65" s="25"/>
      <c r="J65" s="53">
        <f t="shared" si="31"/>
        <v>3</v>
      </c>
      <c r="K65" s="54" t="str">
        <f t="shared" si="31"/>
        <v>Костюм женский на утепляющей прокладке (для контролеров) р. 96-100/170-176</v>
      </c>
      <c r="L65" s="113" t="s">
        <v>81</v>
      </c>
      <c r="M65" s="55"/>
      <c r="N65" s="106" t="s">
        <v>18</v>
      </c>
      <c r="O65" s="56">
        <f t="shared" si="33"/>
        <v>5958.33</v>
      </c>
      <c r="P65" s="35"/>
      <c r="Q65" s="57">
        <f t="shared" si="34"/>
        <v>2</v>
      </c>
      <c r="R65" s="58">
        <f t="shared" si="35"/>
        <v>0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s="27" customFormat="1" ht="52.5" customHeight="1" x14ac:dyDescent="0.25">
      <c r="A66" s="23"/>
      <c r="B66" s="71">
        <v>4</v>
      </c>
      <c r="C66" s="105" t="s">
        <v>51</v>
      </c>
      <c r="D66" s="113" t="s">
        <v>81</v>
      </c>
      <c r="E66" s="106" t="s">
        <v>18</v>
      </c>
      <c r="F66" s="110">
        <v>5958.33</v>
      </c>
      <c r="G66" s="111">
        <v>1</v>
      </c>
      <c r="H66" s="74">
        <f t="shared" si="32"/>
        <v>5958.33</v>
      </c>
      <c r="I66" s="25"/>
      <c r="J66" s="53">
        <f t="shared" si="31"/>
        <v>4</v>
      </c>
      <c r="K66" s="54" t="str">
        <f t="shared" si="31"/>
        <v>Костюм женский на утепляющей прокладке (для контролеров) р. 104-108/158-164</v>
      </c>
      <c r="L66" s="113" t="s">
        <v>81</v>
      </c>
      <c r="M66" s="55"/>
      <c r="N66" s="106" t="s">
        <v>18</v>
      </c>
      <c r="O66" s="56">
        <f t="shared" si="33"/>
        <v>5958.33</v>
      </c>
      <c r="P66" s="35"/>
      <c r="Q66" s="57">
        <f t="shared" si="34"/>
        <v>1</v>
      </c>
      <c r="R66" s="58">
        <f t="shared" si="35"/>
        <v>0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s="27" customFormat="1" ht="52.5" customHeight="1" x14ac:dyDescent="0.25">
      <c r="A67" s="23"/>
      <c r="B67" s="71">
        <v>5</v>
      </c>
      <c r="C67" s="105" t="s">
        <v>41</v>
      </c>
      <c r="D67" s="113" t="s">
        <v>81</v>
      </c>
      <c r="E67" s="106" t="s">
        <v>18</v>
      </c>
      <c r="F67" s="110">
        <v>5958.33</v>
      </c>
      <c r="G67" s="111">
        <v>2</v>
      </c>
      <c r="H67" s="74">
        <f t="shared" si="32"/>
        <v>11916.66</v>
      </c>
      <c r="I67" s="25"/>
      <c r="J67" s="53">
        <f t="shared" si="31"/>
        <v>5</v>
      </c>
      <c r="K67" s="54" t="str">
        <f t="shared" si="31"/>
        <v>Костюм женский на утепляющей прокладке (для контролеров) р. 104-108/170-176</v>
      </c>
      <c r="L67" s="113" t="s">
        <v>81</v>
      </c>
      <c r="M67" s="55"/>
      <c r="N67" s="106" t="s">
        <v>18</v>
      </c>
      <c r="O67" s="56">
        <f t="shared" ref="O67:O69" si="36">F67</f>
        <v>5958.33</v>
      </c>
      <c r="P67" s="35"/>
      <c r="Q67" s="57">
        <f t="shared" ref="Q67:Q69" si="37">G67</f>
        <v>2</v>
      </c>
      <c r="R67" s="58">
        <f t="shared" ref="R67:R69" si="38">P67*Q67</f>
        <v>0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s="27" customFormat="1" ht="63.75" customHeight="1" x14ac:dyDescent="0.25">
      <c r="A68" s="23"/>
      <c r="B68" s="71">
        <v>6</v>
      </c>
      <c r="C68" s="105" t="s">
        <v>30</v>
      </c>
      <c r="D68" s="105" t="s">
        <v>31</v>
      </c>
      <c r="E68" s="106" t="s">
        <v>40</v>
      </c>
      <c r="F68" s="112">
        <v>676.75</v>
      </c>
      <c r="G68" s="111">
        <v>21</v>
      </c>
      <c r="H68" s="74">
        <f t="shared" si="32"/>
        <v>14211.75</v>
      </c>
      <c r="I68" s="25"/>
      <c r="J68" s="53">
        <f t="shared" si="31"/>
        <v>6</v>
      </c>
      <c r="K68" s="54" t="str">
        <f t="shared" si="31"/>
        <v>Краги утеплённые спилковые (иск. мех, пятипалые)</v>
      </c>
      <c r="L68" s="105" t="s">
        <v>31</v>
      </c>
      <c r="M68" s="55"/>
      <c r="N68" s="106" t="s">
        <v>40</v>
      </c>
      <c r="O68" s="56">
        <f t="shared" si="36"/>
        <v>676.75</v>
      </c>
      <c r="P68" s="35"/>
      <c r="Q68" s="57">
        <f t="shared" si="37"/>
        <v>21</v>
      </c>
      <c r="R68" s="58">
        <f t="shared" si="38"/>
        <v>0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s="27" customFormat="1" ht="61.5" customHeight="1" x14ac:dyDescent="0.25">
      <c r="A69" s="23"/>
      <c r="B69" s="71">
        <v>7</v>
      </c>
      <c r="C69" s="105" t="s">
        <v>32</v>
      </c>
      <c r="D69" s="105" t="s">
        <v>58</v>
      </c>
      <c r="E69" s="106" t="s">
        <v>40</v>
      </c>
      <c r="F69" s="112">
        <v>717.76</v>
      </c>
      <c r="G69" s="111">
        <v>14</v>
      </c>
      <c r="H69" s="74">
        <f t="shared" si="32"/>
        <v>10048.64</v>
      </c>
      <c r="I69" s="25"/>
      <c r="J69" s="53">
        <f t="shared" si="31"/>
        <v>7</v>
      </c>
      <c r="K69" s="54" t="str">
        <f t="shared" si="31"/>
        <v>Перчатки морозостойкие, утепленные с полимерным покрытием (Arcticus 2606WV)</v>
      </c>
      <c r="L69" s="105" t="s">
        <v>58</v>
      </c>
      <c r="M69" s="55"/>
      <c r="N69" s="106" t="s">
        <v>40</v>
      </c>
      <c r="O69" s="56">
        <f t="shared" si="36"/>
        <v>717.76</v>
      </c>
      <c r="P69" s="35"/>
      <c r="Q69" s="57">
        <f t="shared" si="37"/>
        <v>14</v>
      </c>
      <c r="R69" s="58">
        <f t="shared" si="38"/>
        <v>0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s="27" customFormat="1" ht="66" customHeight="1" x14ac:dyDescent="0.25">
      <c r="A70" s="23"/>
      <c r="B70" s="71">
        <v>8</v>
      </c>
      <c r="C70" s="105" t="s">
        <v>32</v>
      </c>
      <c r="D70" s="105" t="s">
        <v>59</v>
      </c>
      <c r="E70" s="106" t="s">
        <v>40</v>
      </c>
      <c r="F70" s="112">
        <v>717.76</v>
      </c>
      <c r="G70" s="111">
        <v>106</v>
      </c>
      <c r="H70" s="74">
        <f t="shared" si="32"/>
        <v>76082.559999999998</v>
      </c>
      <c r="I70" s="25"/>
      <c r="J70" s="53">
        <f t="shared" si="31"/>
        <v>8</v>
      </c>
      <c r="K70" s="54" t="str">
        <f t="shared" si="31"/>
        <v>Перчатки морозостойкие, утепленные с полимерным покрытием (Arcticus 2606WV)</v>
      </c>
      <c r="L70" s="105" t="s">
        <v>59</v>
      </c>
      <c r="M70" s="55"/>
      <c r="N70" s="106" t="s">
        <v>40</v>
      </c>
      <c r="O70" s="56">
        <f t="shared" ref="O70:O77" si="39">F70</f>
        <v>717.76</v>
      </c>
      <c r="P70" s="35"/>
      <c r="Q70" s="57">
        <f t="shared" ref="Q70:Q77" si="40">G70</f>
        <v>106</v>
      </c>
      <c r="R70" s="58">
        <f t="shared" ref="R70:R77" si="41">P70*Q70</f>
        <v>0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1:28" s="27" customFormat="1" ht="62.25" customHeight="1" x14ac:dyDescent="0.25">
      <c r="A71" s="23"/>
      <c r="B71" s="71">
        <v>9</v>
      </c>
      <c r="C71" s="105" t="s">
        <v>32</v>
      </c>
      <c r="D71" s="105" t="s">
        <v>60</v>
      </c>
      <c r="E71" s="106" t="s">
        <v>40</v>
      </c>
      <c r="F71" s="112">
        <v>717.76</v>
      </c>
      <c r="G71" s="111">
        <v>125</v>
      </c>
      <c r="H71" s="74">
        <f t="shared" si="32"/>
        <v>89720</v>
      </c>
      <c r="I71" s="25"/>
      <c r="J71" s="53">
        <f t="shared" ref="J71" si="42">B71</f>
        <v>9</v>
      </c>
      <c r="K71" s="54" t="str">
        <f t="shared" ref="K71" si="43">C71</f>
        <v>Перчатки морозостойкие, утепленные с полимерным покрытием (Arcticus 2606WV)</v>
      </c>
      <c r="L71" s="105" t="s">
        <v>60</v>
      </c>
      <c r="M71" s="55"/>
      <c r="N71" s="106" t="s">
        <v>40</v>
      </c>
      <c r="O71" s="56">
        <f t="shared" si="39"/>
        <v>717.76</v>
      </c>
      <c r="P71" s="35"/>
      <c r="Q71" s="57">
        <f t="shared" si="40"/>
        <v>125</v>
      </c>
      <c r="R71" s="58">
        <f t="shared" si="41"/>
        <v>0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1:28" s="27" customFormat="1" ht="50.25" customHeight="1" x14ac:dyDescent="0.25">
      <c r="A72" s="23"/>
      <c r="B72" s="71">
        <v>10</v>
      </c>
      <c r="C72" s="105" t="s">
        <v>33</v>
      </c>
      <c r="D72" s="105" t="s">
        <v>62</v>
      </c>
      <c r="E72" s="106" t="s">
        <v>18</v>
      </c>
      <c r="F72" s="112">
        <v>553.70000000000005</v>
      </c>
      <c r="G72" s="111">
        <v>184</v>
      </c>
      <c r="H72" s="74">
        <f t="shared" si="32"/>
        <v>101880.8</v>
      </c>
      <c r="I72" s="25"/>
      <c r="J72" s="53">
        <f t="shared" ref="J72:J81" si="44">B72</f>
        <v>10</v>
      </c>
      <c r="K72" s="54" t="str">
        <f t="shared" ref="K72:K81" si="45">C72</f>
        <v>Перчатки утепленные (вязаные-шерсть + акрил, ут-ль Тинсулейт)</v>
      </c>
      <c r="L72" s="105" t="s">
        <v>62</v>
      </c>
      <c r="M72" s="55"/>
      <c r="N72" s="106" t="s">
        <v>18</v>
      </c>
      <c r="O72" s="56">
        <f t="shared" si="39"/>
        <v>553.70000000000005</v>
      </c>
      <c r="P72" s="35"/>
      <c r="Q72" s="57">
        <f t="shared" si="40"/>
        <v>184</v>
      </c>
      <c r="R72" s="58">
        <f t="shared" si="41"/>
        <v>0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1:28" s="27" customFormat="1" ht="50.25" customHeight="1" x14ac:dyDescent="0.25">
      <c r="A73" s="23"/>
      <c r="B73" s="71">
        <v>11</v>
      </c>
      <c r="C73" s="105" t="s">
        <v>33</v>
      </c>
      <c r="D73" s="105" t="s">
        <v>63</v>
      </c>
      <c r="E73" s="106" t="s">
        <v>18</v>
      </c>
      <c r="F73" s="112">
        <v>553.70000000000005</v>
      </c>
      <c r="G73" s="111">
        <v>12</v>
      </c>
      <c r="H73" s="74">
        <f t="shared" si="32"/>
        <v>6644.4000000000005</v>
      </c>
      <c r="I73" s="25"/>
      <c r="J73" s="53">
        <f t="shared" si="44"/>
        <v>11</v>
      </c>
      <c r="K73" s="54" t="str">
        <f t="shared" si="45"/>
        <v>Перчатки утепленные (вязаные-шерсть + акрил, ут-ль Тинсулейт)</v>
      </c>
      <c r="L73" s="105" t="s">
        <v>63</v>
      </c>
      <c r="M73" s="55"/>
      <c r="N73" s="106" t="s">
        <v>18</v>
      </c>
      <c r="O73" s="56">
        <f t="shared" si="39"/>
        <v>553.70000000000005</v>
      </c>
      <c r="P73" s="35"/>
      <c r="Q73" s="57">
        <f t="shared" si="40"/>
        <v>12</v>
      </c>
      <c r="R73" s="58">
        <f t="shared" si="41"/>
        <v>0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1:28" s="27" customFormat="1" ht="39.75" customHeight="1" x14ac:dyDescent="0.25">
      <c r="A74" s="23"/>
      <c r="B74" s="71">
        <v>12</v>
      </c>
      <c r="C74" s="105" t="s">
        <v>34</v>
      </c>
      <c r="D74" s="105" t="s">
        <v>35</v>
      </c>
      <c r="E74" s="106" t="s">
        <v>40</v>
      </c>
      <c r="F74" s="112">
        <v>769.03</v>
      </c>
      <c r="G74" s="111">
        <v>342</v>
      </c>
      <c r="H74" s="74">
        <f t="shared" si="32"/>
        <v>263008.26</v>
      </c>
      <c r="I74" s="25"/>
      <c r="J74" s="53">
        <f t="shared" si="44"/>
        <v>12</v>
      </c>
      <c r="K74" s="54" t="str">
        <f t="shared" si="45"/>
        <v>Перчатки утепленные (полиэфир +флис, ут-ль - Тинсулейт, накладки -ПВХ</v>
      </c>
      <c r="L74" s="105" t="s">
        <v>35</v>
      </c>
      <c r="M74" s="55"/>
      <c r="N74" s="106" t="s">
        <v>40</v>
      </c>
      <c r="O74" s="56">
        <f t="shared" si="39"/>
        <v>769.03</v>
      </c>
      <c r="P74" s="35"/>
      <c r="Q74" s="57">
        <f t="shared" si="40"/>
        <v>342</v>
      </c>
      <c r="R74" s="58">
        <f t="shared" si="41"/>
        <v>0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1:28" s="27" customFormat="1" ht="50.25" customHeight="1" x14ac:dyDescent="0.25">
      <c r="A75" s="23"/>
      <c r="B75" s="71">
        <v>13</v>
      </c>
      <c r="C75" s="105" t="s">
        <v>36</v>
      </c>
      <c r="D75" s="105" t="s">
        <v>61</v>
      </c>
      <c r="E75" s="106" t="s">
        <v>40</v>
      </c>
      <c r="F75" s="112">
        <v>676.75</v>
      </c>
      <c r="G75" s="111">
        <v>50</v>
      </c>
      <c r="H75" s="74">
        <f t="shared" si="32"/>
        <v>33837.5</v>
      </c>
      <c r="I75" s="25"/>
      <c r="J75" s="53">
        <f t="shared" si="44"/>
        <v>13</v>
      </c>
      <c r="K75" s="54" t="str">
        <f t="shared" si="45"/>
        <v>Перчатки утепленные со спилковым наладонником (шерсть+акрил, ут-ль Тинсулейт)</v>
      </c>
      <c r="L75" s="105" t="s">
        <v>61</v>
      </c>
      <c r="M75" s="55"/>
      <c r="N75" s="106" t="s">
        <v>40</v>
      </c>
      <c r="O75" s="56">
        <f t="shared" si="39"/>
        <v>676.75</v>
      </c>
      <c r="P75" s="35"/>
      <c r="Q75" s="57">
        <f t="shared" si="40"/>
        <v>50</v>
      </c>
      <c r="R75" s="58">
        <f t="shared" si="41"/>
        <v>0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1:28" s="27" customFormat="1" ht="50.25" customHeight="1" x14ac:dyDescent="0.25">
      <c r="A76" s="23"/>
      <c r="B76" s="71">
        <v>14</v>
      </c>
      <c r="C76" s="105" t="s">
        <v>36</v>
      </c>
      <c r="D76" s="105" t="s">
        <v>62</v>
      </c>
      <c r="E76" s="106" t="s">
        <v>40</v>
      </c>
      <c r="F76" s="112">
        <v>676.75</v>
      </c>
      <c r="G76" s="111">
        <v>186</v>
      </c>
      <c r="H76" s="74">
        <f t="shared" si="32"/>
        <v>125875.5</v>
      </c>
      <c r="I76" s="25"/>
      <c r="J76" s="53">
        <f t="shared" si="44"/>
        <v>14</v>
      </c>
      <c r="K76" s="54" t="str">
        <f t="shared" si="45"/>
        <v>Перчатки утепленные со спилковым наладонником (шерсть+акрил, ут-ль Тинсулейт)</v>
      </c>
      <c r="L76" s="105" t="s">
        <v>62</v>
      </c>
      <c r="M76" s="55"/>
      <c r="N76" s="106" t="s">
        <v>40</v>
      </c>
      <c r="O76" s="56">
        <f t="shared" si="39"/>
        <v>676.75</v>
      </c>
      <c r="P76" s="35"/>
      <c r="Q76" s="57">
        <f t="shared" si="40"/>
        <v>186</v>
      </c>
      <c r="R76" s="58">
        <f t="shared" si="41"/>
        <v>0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1:28" s="27" customFormat="1" ht="50.25" customHeight="1" x14ac:dyDescent="0.25">
      <c r="A77" s="23"/>
      <c r="B77" s="71">
        <v>15</v>
      </c>
      <c r="C77" s="105" t="s">
        <v>36</v>
      </c>
      <c r="D77" s="105" t="s">
        <v>63</v>
      </c>
      <c r="E77" s="106" t="s">
        <v>40</v>
      </c>
      <c r="F77" s="112">
        <v>676.75</v>
      </c>
      <c r="G77" s="111">
        <v>10</v>
      </c>
      <c r="H77" s="74">
        <f t="shared" si="32"/>
        <v>6767.5</v>
      </c>
      <c r="I77" s="25"/>
      <c r="J77" s="53">
        <f t="shared" si="44"/>
        <v>15</v>
      </c>
      <c r="K77" s="54" t="str">
        <f t="shared" si="45"/>
        <v>Перчатки утепленные со спилковым наладонником (шерсть+акрил, ут-ль Тинсулейт)</v>
      </c>
      <c r="L77" s="105" t="s">
        <v>63</v>
      </c>
      <c r="M77" s="55"/>
      <c r="N77" s="106" t="s">
        <v>40</v>
      </c>
      <c r="O77" s="56">
        <f t="shared" si="39"/>
        <v>676.75</v>
      </c>
      <c r="P77" s="35"/>
      <c r="Q77" s="57">
        <f t="shared" si="40"/>
        <v>10</v>
      </c>
      <c r="R77" s="58">
        <f t="shared" si="41"/>
        <v>0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1:28" s="27" customFormat="1" ht="45" x14ac:dyDescent="0.25">
      <c r="A78" s="23"/>
      <c r="B78" s="71">
        <v>16</v>
      </c>
      <c r="C78" s="105" t="s">
        <v>48</v>
      </c>
      <c r="D78" s="105" t="s">
        <v>50</v>
      </c>
      <c r="E78" s="106" t="s">
        <v>40</v>
      </c>
      <c r="F78" s="112">
        <v>123.04</v>
      </c>
      <c r="G78" s="111">
        <v>60</v>
      </c>
      <c r="H78" s="74">
        <f t="shared" si="32"/>
        <v>7382.4000000000005</v>
      </c>
      <c r="I78" s="25"/>
      <c r="J78" s="53">
        <f t="shared" si="44"/>
        <v>16</v>
      </c>
      <c r="K78" s="54" t="str">
        <f t="shared" si="45"/>
        <v>Рукавицы утепленные (п/ш ватин)</v>
      </c>
      <c r="L78" s="105" t="s">
        <v>50</v>
      </c>
      <c r="M78" s="55"/>
      <c r="N78" s="106" t="s">
        <v>40</v>
      </c>
      <c r="O78" s="56">
        <f t="shared" ref="O78" si="46">F78</f>
        <v>123.04</v>
      </c>
      <c r="P78" s="35"/>
      <c r="Q78" s="57">
        <f t="shared" ref="Q78" si="47">G78</f>
        <v>60</v>
      </c>
      <c r="R78" s="58">
        <f t="shared" ref="R78" si="48">P78*Q78</f>
        <v>0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1:28" s="27" customFormat="1" ht="51" customHeight="1" x14ac:dyDescent="0.25">
      <c r="A79" s="23"/>
      <c r="B79" s="71">
        <v>17</v>
      </c>
      <c r="C79" s="105" t="s">
        <v>48</v>
      </c>
      <c r="D79" s="105" t="s">
        <v>49</v>
      </c>
      <c r="E79" s="106" t="s">
        <v>40</v>
      </c>
      <c r="F79" s="112">
        <v>123.04</v>
      </c>
      <c r="G79" s="111">
        <v>72</v>
      </c>
      <c r="H79" s="74">
        <f t="shared" si="32"/>
        <v>8858.880000000001</v>
      </c>
      <c r="I79" s="25"/>
      <c r="J79" s="53">
        <f t="shared" si="44"/>
        <v>17</v>
      </c>
      <c r="K79" s="54" t="str">
        <f t="shared" si="45"/>
        <v>Рукавицы утепленные (п/ш ватин)</v>
      </c>
      <c r="L79" s="105" t="s">
        <v>49</v>
      </c>
      <c r="M79" s="55"/>
      <c r="N79" s="106" t="s">
        <v>40</v>
      </c>
      <c r="O79" s="56">
        <f>F79</f>
        <v>123.04</v>
      </c>
      <c r="P79" s="35"/>
      <c r="Q79" s="57">
        <f>G79</f>
        <v>72</v>
      </c>
      <c r="R79" s="58">
        <f>P79*Q79</f>
        <v>0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1:28" s="27" customFormat="1" ht="51" customHeight="1" x14ac:dyDescent="0.25">
      <c r="A80" s="23"/>
      <c r="B80" s="71">
        <v>18</v>
      </c>
      <c r="C80" s="105" t="s">
        <v>37</v>
      </c>
      <c r="D80" s="105" t="s">
        <v>39</v>
      </c>
      <c r="E80" s="106" t="s">
        <v>40</v>
      </c>
      <c r="F80" s="112">
        <v>430.66</v>
      </c>
      <c r="G80" s="111">
        <v>30</v>
      </c>
      <c r="H80" s="74">
        <f t="shared" si="32"/>
        <v>12919.800000000001</v>
      </c>
      <c r="I80" s="25"/>
      <c r="J80" s="53">
        <f t="shared" si="44"/>
        <v>18</v>
      </c>
      <c r="K80" s="54" t="str">
        <f t="shared" si="45"/>
        <v>Рукавицы утепленные с меховым утеплителем (овчина)</v>
      </c>
      <c r="L80" s="105" t="s">
        <v>39</v>
      </c>
      <c r="M80" s="55"/>
      <c r="N80" s="106" t="s">
        <v>40</v>
      </c>
      <c r="O80" s="56">
        <f t="shared" ref="O80:O81" si="49">F80</f>
        <v>430.66</v>
      </c>
      <c r="P80" s="35"/>
      <c r="Q80" s="57">
        <f t="shared" ref="Q80:Q81" si="50">G80</f>
        <v>30</v>
      </c>
      <c r="R80" s="58">
        <f t="shared" ref="R80:R81" si="51">P80*Q80</f>
        <v>0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1:28" s="27" customFormat="1" ht="51" customHeight="1" x14ac:dyDescent="0.25">
      <c r="A81" s="23"/>
      <c r="B81" s="71">
        <v>19</v>
      </c>
      <c r="C81" s="118" t="s">
        <v>37</v>
      </c>
      <c r="D81" s="118" t="s">
        <v>38</v>
      </c>
      <c r="E81" s="123" t="s">
        <v>40</v>
      </c>
      <c r="F81" s="112">
        <v>430.66</v>
      </c>
      <c r="G81" s="111">
        <v>1</v>
      </c>
      <c r="H81" s="74">
        <f t="shared" si="32"/>
        <v>430.66</v>
      </c>
      <c r="I81" s="25"/>
      <c r="J81" s="53">
        <f t="shared" si="44"/>
        <v>19</v>
      </c>
      <c r="K81" s="54" t="str">
        <f t="shared" si="45"/>
        <v>Рукавицы утепленные с меховым утеплителем (овчина)</v>
      </c>
      <c r="L81" s="118" t="s">
        <v>38</v>
      </c>
      <c r="M81" s="55"/>
      <c r="N81" s="106" t="s">
        <v>40</v>
      </c>
      <c r="O81" s="56">
        <f t="shared" si="49"/>
        <v>430.66</v>
      </c>
      <c r="P81" s="35"/>
      <c r="Q81" s="57">
        <f t="shared" si="50"/>
        <v>1</v>
      </c>
      <c r="R81" s="58">
        <f t="shared" si="51"/>
        <v>0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1:28" s="31" customFormat="1" ht="14.25" x14ac:dyDescent="0.25">
      <c r="A82" s="28"/>
      <c r="B82" s="81"/>
      <c r="C82" s="82" t="s">
        <v>19</v>
      </c>
      <c r="D82" s="83"/>
      <c r="E82" s="30"/>
      <c r="F82" s="38"/>
      <c r="G82" s="84"/>
      <c r="H82" s="85">
        <f>SUM(H63:H81)</f>
        <v>811293.62000000011</v>
      </c>
      <c r="I82" s="30"/>
      <c r="J82" s="65"/>
      <c r="K82" s="66" t="str">
        <f t="shared" si="31"/>
        <v>ИТОГО:</v>
      </c>
      <c r="L82" s="61"/>
      <c r="M82" s="67"/>
      <c r="N82" s="80"/>
      <c r="O82" s="68"/>
      <c r="P82" s="39"/>
      <c r="Q82" s="69"/>
      <c r="R82" s="70"/>
      <c r="S82" s="30"/>
      <c r="T82" s="30"/>
      <c r="U82" s="30"/>
      <c r="V82" s="30"/>
      <c r="W82" s="30"/>
      <c r="X82" s="30"/>
      <c r="Y82" s="30"/>
      <c r="Z82" s="30"/>
      <c r="AA82" s="30"/>
      <c r="AB82" s="30"/>
    </row>
    <row r="83" spans="1:28" s="31" customFormat="1" ht="46.5" customHeight="1" x14ac:dyDescent="0.25">
      <c r="A83" s="28"/>
      <c r="B83" s="147" t="s">
        <v>78</v>
      </c>
      <c r="C83" s="148"/>
      <c r="D83" s="148"/>
      <c r="E83" s="148"/>
      <c r="F83" s="148"/>
      <c r="G83" s="148"/>
      <c r="H83" s="149"/>
      <c r="I83" s="30"/>
      <c r="J83" s="144" t="s">
        <v>27</v>
      </c>
      <c r="K83" s="150"/>
      <c r="L83" s="150"/>
      <c r="M83" s="150"/>
      <c r="N83" s="150"/>
      <c r="O83" s="150"/>
      <c r="P83" s="150"/>
      <c r="Q83" s="150"/>
      <c r="R83" s="151"/>
      <c r="S83" s="30"/>
      <c r="T83" s="30"/>
      <c r="U83" s="30"/>
      <c r="V83" s="30"/>
      <c r="W83" s="30"/>
      <c r="X83" s="30"/>
      <c r="Y83" s="30"/>
      <c r="Z83" s="30"/>
      <c r="AA83" s="30"/>
      <c r="AB83" s="30"/>
    </row>
    <row r="84" spans="1:28" s="27" customFormat="1" ht="63.75" customHeight="1" x14ac:dyDescent="0.25">
      <c r="A84" s="23"/>
      <c r="B84" s="71">
        <v>1</v>
      </c>
      <c r="C84" s="105" t="s">
        <v>55</v>
      </c>
      <c r="D84" s="113" t="s">
        <v>79</v>
      </c>
      <c r="E84" s="106" t="s">
        <v>18</v>
      </c>
      <c r="F84" s="110">
        <v>5958.33</v>
      </c>
      <c r="G84" s="111">
        <v>1</v>
      </c>
      <c r="H84" s="74">
        <f t="shared" ref="H84:H95" si="52">F84*G84</f>
        <v>5958.33</v>
      </c>
      <c r="I84" s="25"/>
      <c r="J84" s="53">
        <f t="shared" ref="J84:K92" si="53">B84</f>
        <v>1</v>
      </c>
      <c r="K84" s="54" t="str">
        <f t="shared" si="53"/>
        <v>Костюм для защиты от растворов кислот и щелочей на утепленной прокладке 48-50/170-176 ТУ</v>
      </c>
      <c r="L84" s="113" t="s">
        <v>79</v>
      </c>
      <c r="M84" s="55"/>
      <c r="N84" s="106" t="s">
        <v>18</v>
      </c>
      <c r="O84" s="56">
        <f t="shared" ref="O84:O88" si="54">F84</f>
        <v>5958.33</v>
      </c>
      <c r="P84" s="35"/>
      <c r="Q84" s="57">
        <f t="shared" ref="Q84:Q88" si="55">G84</f>
        <v>1</v>
      </c>
      <c r="R84" s="58">
        <f t="shared" ref="R84:R88" si="56">P84*Q84</f>
        <v>0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1:28" s="27" customFormat="1" ht="50.25" customHeight="1" x14ac:dyDescent="0.25">
      <c r="A85" s="23"/>
      <c r="B85" s="71">
        <v>2</v>
      </c>
      <c r="C85" s="105" t="s">
        <v>43</v>
      </c>
      <c r="D85" s="113" t="s">
        <v>81</v>
      </c>
      <c r="E85" s="106" t="s">
        <v>18</v>
      </c>
      <c r="F85" s="110">
        <v>5958.33</v>
      </c>
      <c r="G85" s="111">
        <v>1</v>
      </c>
      <c r="H85" s="74">
        <f t="shared" si="52"/>
        <v>5958.33</v>
      </c>
      <c r="I85" s="25"/>
      <c r="J85" s="53">
        <f t="shared" si="53"/>
        <v>2</v>
      </c>
      <c r="K85" s="54" t="str">
        <f t="shared" si="53"/>
        <v>Костюм женский на утепляющей прокладке (для контролеров) р. 96-100/158-164</v>
      </c>
      <c r="L85" s="113" t="s">
        <v>81</v>
      </c>
      <c r="M85" s="55"/>
      <c r="N85" s="106" t="s">
        <v>18</v>
      </c>
      <c r="O85" s="56">
        <f t="shared" si="54"/>
        <v>5958.33</v>
      </c>
      <c r="P85" s="35"/>
      <c r="Q85" s="57">
        <f t="shared" si="55"/>
        <v>1</v>
      </c>
      <c r="R85" s="58">
        <f t="shared" si="56"/>
        <v>0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1:28" s="27" customFormat="1" ht="53.25" customHeight="1" x14ac:dyDescent="0.25">
      <c r="A86" s="23"/>
      <c r="B86" s="71">
        <v>3</v>
      </c>
      <c r="C86" s="105" t="s">
        <v>51</v>
      </c>
      <c r="D86" s="113" t="s">
        <v>81</v>
      </c>
      <c r="E86" s="106" t="s">
        <v>18</v>
      </c>
      <c r="F86" s="110">
        <v>5958.33</v>
      </c>
      <c r="G86" s="111">
        <v>2</v>
      </c>
      <c r="H86" s="74">
        <f t="shared" si="52"/>
        <v>11916.66</v>
      </c>
      <c r="I86" s="25"/>
      <c r="J86" s="53">
        <f t="shared" si="53"/>
        <v>3</v>
      </c>
      <c r="K86" s="54" t="str">
        <f t="shared" si="53"/>
        <v>Костюм женский на утепляющей прокладке (для контролеров) р. 104-108/158-164</v>
      </c>
      <c r="L86" s="113" t="s">
        <v>81</v>
      </c>
      <c r="M86" s="55"/>
      <c r="N86" s="106" t="s">
        <v>18</v>
      </c>
      <c r="O86" s="56">
        <f t="shared" si="54"/>
        <v>5958.33</v>
      </c>
      <c r="P86" s="35"/>
      <c r="Q86" s="57">
        <f t="shared" si="55"/>
        <v>2</v>
      </c>
      <c r="R86" s="58">
        <f t="shared" si="56"/>
        <v>0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1:28" s="27" customFormat="1" ht="80.25" customHeight="1" x14ac:dyDescent="0.25">
      <c r="A87" s="23"/>
      <c r="B87" s="71">
        <v>4</v>
      </c>
      <c r="C87" s="105" t="s">
        <v>30</v>
      </c>
      <c r="D87" s="122" t="s">
        <v>75</v>
      </c>
      <c r="E87" s="106" t="s">
        <v>40</v>
      </c>
      <c r="F87" s="112">
        <v>676.75</v>
      </c>
      <c r="G87" s="111">
        <v>25</v>
      </c>
      <c r="H87" s="74">
        <f t="shared" si="52"/>
        <v>16918.75</v>
      </c>
      <c r="I87" s="25"/>
      <c r="J87" s="53">
        <f t="shared" si="53"/>
        <v>4</v>
      </c>
      <c r="K87" s="54" t="str">
        <f t="shared" si="53"/>
        <v>Краги утеплённые спилковые (иск. мех, пятипалые)</v>
      </c>
      <c r="L87" s="122" t="s">
        <v>75</v>
      </c>
      <c r="M87" s="55"/>
      <c r="N87" s="106" t="s">
        <v>40</v>
      </c>
      <c r="O87" s="56">
        <f t="shared" si="54"/>
        <v>676.75</v>
      </c>
      <c r="P87" s="35"/>
      <c r="Q87" s="57">
        <f t="shared" si="55"/>
        <v>25</v>
      </c>
      <c r="R87" s="58">
        <f t="shared" si="56"/>
        <v>0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1:28" s="27" customFormat="1" ht="68.25" customHeight="1" x14ac:dyDescent="0.25">
      <c r="A88" s="23"/>
      <c r="B88" s="71">
        <v>5</v>
      </c>
      <c r="C88" s="105" t="s">
        <v>32</v>
      </c>
      <c r="D88" s="105" t="s">
        <v>59</v>
      </c>
      <c r="E88" s="106" t="s">
        <v>40</v>
      </c>
      <c r="F88" s="112">
        <v>717.76</v>
      </c>
      <c r="G88" s="111">
        <v>314</v>
      </c>
      <c r="H88" s="74">
        <f t="shared" si="52"/>
        <v>225376.63999999998</v>
      </c>
      <c r="I88" s="25"/>
      <c r="J88" s="53">
        <f t="shared" si="53"/>
        <v>5</v>
      </c>
      <c r="K88" s="54" t="str">
        <f t="shared" si="53"/>
        <v>Перчатки морозостойкие, утепленные с полимерным покрытием (Arcticus 2606WV)</v>
      </c>
      <c r="L88" s="105" t="s">
        <v>59</v>
      </c>
      <c r="M88" s="55"/>
      <c r="N88" s="106" t="s">
        <v>40</v>
      </c>
      <c r="O88" s="56">
        <f t="shared" si="54"/>
        <v>717.76</v>
      </c>
      <c r="P88" s="35"/>
      <c r="Q88" s="57">
        <f t="shared" si="55"/>
        <v>314</v>
      </c>
      <c r="R88" s="58">
        <f t="shared" si="56"/>
        <v>0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1:28" s="27" customFormat="1" ht="63.75" customHeight="1" x14ac:dyDescent="0.25">
      <c r="A89" s="23"/>
      <c r="B89" s="71">
        <v>6</v>
      </c>
      <c r="C89" s="105" t="s">
        <v>32</v>
      </c>
      <c r="D89" s="105" t="s">
        <v>60</v>
      </c>
      <c r="E89" s="106" t="s">
        <v>40</v>
      </c>
      <c r="F89" s="112">
        <v>717.76</v>
      </c>
      <c r="G89" s="111">
        <v>16</v>
      </c>
      <c r="H89" s="74">
        <f t="shared" si="52"/>
        <v>11484.16</v>
      </c>
      <c r="I89" s="25"/>
      <c r="J89" s="53">
        <f t="shared" si="53"/>
        <v>6</v>
      </c>
      <c r="K89" s="54" t="str">
        <f t="shared" si="53"/>
        <v>Перчатки морозостойкие, утепленные с полимерным покрытием (Arcticus 2606WV)</v>
      </c>
      <c r="L89" s="105" t="s">
        <v>60</v>
      </c>
      <c r="M89" s="55"/>
      <c r="N89" s="106" t="s">
        <v>40</v>
      </c>
      <c r="O89" s="56">
        <f>F89</f>
        <v>717.76</v>
      </c>
      <c r="P89" s="35"/>
      <c r="Q89" s="57">
        <f>G89</f>
        <v>16</v>
      </c>
      <c r="R89" s="58">
        <f>P89*Q89</f>
        <v>0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1:28" s="27" customFormat="1" ht="50.25" customHeight="1" x14ac:dyDescent="0.25">
      <c r="A90" s="23"/>
      <c r="B90" s="71">
        <v>7</v>
      </c>
      <c r="C90" s="105" t="s">
        <v>33</v>
      </c>
      <c r="D90" s="105" t="s">
        <v>61</v>
      </c>
      <c r="E90" s="106" t="s">
        <v>18</v>
      </c>
      <c r="F90" s="112">
        <v>553.70000000000005</v>
      </c>
      <c r="G90" s="111">
        <v>71</v>
      </c>
      <c r="H90" s="74">
        <f t="shared" si="52"/>
        <v>39312.700000000004</v>
      </c>
      <c r="I90" s="25"/>
      <c r="J90" s="53">
        <f t="shared" si="53"/>
        <v>7</v>
      </c>
      <c r="K90" s="54" t="str">
        <f t="shared" si="53"/>
        <v>Перчатки утепленные (вязаные-шерсть + акрил, ут-ль Тинсулейт)</v>
      </c>
      <c r="L90" s="105" t="s">
        <v>61</v>
      </c>
      <c r="M90" s="55"/>
      <c r="N90" s="106" t="s">
        <v>18</v>
      </c>
      <c r="O90" s="56">
        <f t="shared" ref="O90:O92" si="57">F90</f>
        <v>553.70000000000005</v>
      </c>
      <c r="P90" s="35"/>
      <c r="Q90" s="57">
        <f t="shared" ref="Q90:Q92" si="58">G90</f>
        <v>71</v>
      </c>
      <c r="R90" s="58">
        <f t="shared" ref="R90:R92" si="59">P90*Q90</f>
        <v>0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1:28" s="27" customFormat="1" ht="50.25" customHeight="1" x14ac:dyDescent="0.25">
      <c r="A91" s="23"/>
      <c r="B91" s="71">
        <v>8</v>
      </c>
      <c r="C91" s="105" t="s">
        <v>33</v>
      </c>
      <c r="D91" s="105" t="s">
        <v>62</v>
      </c>
      <c r="E91" s="106" t="s">
        <v>18</v>
      </c>
      <c r="F91" s="112">
        <v>553.70000000000005</v>
      </c>
      <c r="G91" s="111">
        <v>119</v>
      </c>
      <c r="H91" s="74">
        <f t="shared" si="52"/>
        <v>65890.3</v>
      </c>
      <c r="I91" s="25"/>
      <c r="J91" s="53">
        <f t="shared" si="53"/>
        <v>8</v>
      </c>
      <c r="K91" s="54" t="str">
        <f t="shared" si="53"/>
        <v>Перчатки утепленные (вязаные-шерсть + акрил, ут-ль Тинсулейт)</v>
      </c>
      <c r="L91" s="105" t="s">
        <v>62</v>
      </c>
      <c r="M91" s="55"/>
      <c r="N91" s="106" t="s">
        <v>18</v>
      </c>
      <c r="O91" s="56">
        <f t="shared" si="57"/>
        <v>553.70000000000005</v>
      </c>
      <c r="P91" s="35"/>
      <c r="Q91" s="57">
        <f t="shared" si="58"/>
        <v>119</v>
      </c>
      <c r="R91" s="58">
        <f t="shared" si="59"/>
        <v>0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1:28" s="27" customFormat="1" ht="50.25" customHeight="1" x14ac:dyDescent="0.25">
      <c r="A92" s="23"/>
      <c r="B92" s="71">
        <v>9</v>
      </c>
      <c r="C92" s="105" t="s">
        <v>36</v>
      </c>
      <c r="D92" s="105" t="s">
        <v>61</v>
      </c>
      <c r="E92" s="106" t="s">
        <v>40</v>
      </c>
      <c r="F92" s="112">
        <v>676.75</v>
      </c>
      <c r="G92" s="111">
        <v>82</v>
      </c>
      <c r="H92" s="74">
        <f t="shared" si="52"/>
        <v>55493.5</v>
      </c>
      <c r="I92" s="25"/>
      <c r="J92" s="53">
        <f t="shared" si="53"/>
        <v>9</v>
      </c>
      <c r="K92" s="54" t="str">
        <f t="shared" si="53"/>
        <v>Перчатки утепленные со спилковым наладонником (шерсть+акрил, ут-ль Тинсулейт)</v>
      </c>
      <c r="L92" s="105" t="s">
        <v>61</v>
      </c>
      <c r="M92" s="55"/>
      <c r="N92" s="106" t="s">
        <v>40</v>
      </c>
      <c r="O92" s="56">
        <f t="shared" si="57"/>
        <v>676.75</v>
      </c>
      <c r="P92" s="35"/>
      <c r="Q92" s="57">
        <f t="shared" si="58"/>
        <v>82</v>
      </c>
      <c r="R92" s="58">
        <f t="shared" si="59"/>
        <v>0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1:28" s="27" customFormat="1" ht="45" x14ac:dyDescent="0.25">
      <c r="A93" s="23"/>
      <c r="B93" s="71">
        <v>10</v>
      </c>
      <c r="C93" s="105" t="s">
        <v>36</v>
      </c>
      <c r="D93" s="105" t="s">
        <v>62</v>
      </c>
      <c r="E93" s="106" t="s">
        <v>40</v>
      </c>
      <c r="F93" s="112">
        <v>676.75</v>
      </c>
      <c r="G93" s="111">
        <v>385</v>
      </c>
      <c r="H93" s="74">
        <f t="shared" si="52"/>
        <v>260548.75</v>
      </c>
      <c r="I93" s="25"/>
      <c r="J93" s="53">
        <f t="shared" ref="J93:K95" si="60">B93</f>
        <v>10</v>
      </c>
      <c r="K93" s="54" t="str">
        <f t="shared" si="60"/>
        <v>Перчатки утепленные со спилковым наладонником (шерсть+акрил, ут-ль Тинсулейт)</v>
      </c>
      <c r="L93" s="105" t="s">
        <v>62</v>
      </c>
      <c r="M93" s="55"/>
      <c r="N93" s="106" t="s">
        <v>40</v>
      </c>
      <c r="O93" s="56">
        <f t="shared" ref="O93:O95" si="61">F93</f>
        <v>676.75</v>
      </c>
      <c r="P93" s="35"/>
      <c r="Q93" s="57">
        <f t="shared" ref="Q93:Q95" si="62">G93</f>
        <v>385</v>
      </c>
      <c r="R93" s="58">
        <f t="shared" ref="R93:R95" si="63">P93*Q93</f>
        <v>0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1:28" s="27" customFormat="1" ht="51" customHeight="1" x14ac:dyDescent="0.25">
      <c r="A94" s="23"/>
      <c r="B94" s="71">
        <v>11</v>
      </c>
      <c r="C94" s="105" t="s">
        <v>36</v>
      </c>
      <c r="D94" s="105" t="s">
        <v>63</v>
      </c>
      <c r="E94" s="106" t="s">
        <v>40</v>
      </c>
      <c r="F94" s="112">
        <v>676.75</v>
      </c>
      <c r="G94" s="111">
        <v>96</v>
      </c>
      <c r="H94" s="74">
        <f t="shared" si="52"/>
        <v>64968</v>
      </c>
      <c r="I94" s="25"/>
      <c r="J94" s="53">
        <f t="shared" si="60"/>
        <v>11</v>
      </c>
      <c r="K94" s="54" t="str">
        <f t="shared" si="60"/>
        <v>Перчатки утепленные со спилковым наладонником (шерсть+акрил, ут-ль Тинсулейт)</v>
      </c>
      <c r="L94" s="105" t="s">
        <v>63</v>
      </c>
      <c r="M94" s="55"/>
      <c r="N94" s="106" t="s">
        <v>40</v>
      </c>
      <c r="O94" s="56">
        <f t="shared" si="61"/>
        <v>676.75</v>
      </c>
      <c r="P94" s="35"/>
      <c r="Q94" s="57">
        <f t="shared" si="62"/>
        <v>96</v>
      </c>
      <c r="R94" s="58">
        <f t="shared" si="63"/>
        <v>0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1:28" s="27" customFormat="1" ht="52.5" customHeight="1" x14ac:dyDescent="0.25">
      <c r="A95" s="23"/>
      <c r="B95" s="71">
        <v>12</v>
      </c>
      <c r="C95" s="118" t="s">
        <v>48</v>
      </c>
      <c r="D95" s="118" t="s">
        <v>50</v>
      </c>
      <c r="E95" s="124" t="s">
        <v>40</v>
      </c>
      <c r="F95" s="120">
        <v>123.04</v>
      </c>
      <c r="G95" s="121">
        <v>20</v>
      </c>
      <c r="H95" s="74">
        <f t="shared" si="52"/>
        <v>2460.8000000000002</v>
      </c>
      <c r="I95" s="25"/>
      <c r="J95" s="53">
        <f t="shared" si="60"/>
        <v>12</v>
      </c>
      <c r="K95" s="54" t="str">
        <f t="shared" si="60"/>
        <v>Рукавицы утепленные (п/ш ватин)</v>
      </c>
      <c r="L95" s="118" t="s">
        <v>50</v>
      </c>
      <c r="M95" s="55"/>
      <c r="N95" s="106" t="s">
        <v>40</v>
      </c>
      <c r="O95" s="56">
        <f t="shared" si="61"/>
        <v>123.04</v>
      </c>
      <c r="P95" s="35"/>
      <c r="Q95" s="57">
        <f t="shared" si="62"/>
        <v>20</v>
      </c>
      <c r="R95" s="58">
        <f t="shared" si="63"/>
        <v>0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1:28" s="31" customFormat="1" ht="14.25" x14ac:dyDescent="0.25">
      <c r="A96" s="28"/>
      <c r="B96" s="86"/>
      <c r="C96" s="82" t="s">
        <v>19</v>
      </c>
      <c r="D96" s="83"/>
      <c r="E96" s="30"/>
      <c r="F96" s="119"/>
      <c r="G96" s="87"/>
      <c r="H96" s="88">
        <f>SUM(H84:H95)</f>
        <v>766286.91999999993</v>
      </c>
      <c r="I96" s="30"/>
      <c r="J96" s="65"/>
      <c r="K96" s="66" t="str">
        <f t="shared" ref="K96:K107" si="64">C96</f>
        <v>ИТОГО:</v>
      </c>
      <c r="L96" s="61"/>
      <c r="M96" s="67"/>
      <c r="N96" s="80"/>
      <c r="O96" s="68"/>
      <c r="P96" s="39"/>
      <c r="Q96" s="69"/>
      <c r="R96" s="70"/>
      <c r="S96" s="30"/>
      <c r="T96" s="30"/>
      <c r="U96" s="30"/>
      <c r="V96" s="30"/>
      <c r="W96" s="30"/>
      <c r="X96" s="30"/>
      <c r="Y96" s="30"/>
      <c r="Z96" s="30"/>
      <c r="AA96" s="30"/>
      <c r="AB96" s="30"/>
    </row>
    <row r="97" spans="1:28" s="31" customFormat="1" ht="48.75" customHeight="1" x14ac:dyDescent="0.25">
      <c r="A97" s="28"/>
      <c r="B97" s="147" t="s">
        <v>28</v>
      </c>
      <c r="C97" s="148"/>
      <c r="D97" s="148"/>
      <c r="E97" s="148"/>
      <c r="F97" s="148"/>
      <c r="G97" s="148"/>
      <c r="H97" s="149"/>
      <c r="I97" s="30"/>
      <c r="J97" s="144" t="s">
        <v>20</v>
      </c>
      <c r="K97" s="150"/>
      <c r="L97" s="150"/>
      <c r="M97" s="150"/>
      <c r="N97" s="150"/>
      <c r="O97" s="150"/>
      <c r="P97" s="150"/>
      <c r="Q97" s="150"/>
      <c r="R97" s="151"/>
      <c r="S97" s="30"/>
      <c r="T97" s="30"/>
      <c r="U97" s="30"/>
      <c r="V97" s="30"/>
      <c r="W97" s="30"/>
      <c r="X97" s="30"/>
      <c r="Y97" s="30"/>
      <c r="Z97" s="30"/>
      <c r="AA97" s="30"/>
      <c r="AB97" s="30"/>
    </row>
    <row r="98" spans="1:28" s="27" customFormat="1" ht="53.25" customHeight="1" x14ac:dyDescent="0.25">
      <c r="A98" s="23"/>
      <c r="B98" s="71">
        <v>1</v>
      </c>
      <c r="C98" s="105" t="s">
        <v>42</v>
      </c>
      <c r="D98" s="113" t="s">
        <v>81</v>
      </c>
      <c r="E98" s="106" t="s">
        <v>18</v>
      </c>
      <c r="F98" s="110">
        <v>5958.33</v>
      </c>
      <c r="G98" s="111">
        <v>1</v>
      </c>
      <c r="H98" s="74">
        <f t="shared" ref="H98:H103" si="65">F98*G98</f>
        <v>5958.33</v>
      </c>
      <c r="I98" s="25"/>
      <c r="J98" s="53">
        <f t="shared" ref="J98:K98" si="66">B98</f>
        <v>1</v>
      </c>
      <c r="K98" s="54" t="str">
        <f t="shared" si="66"/>
        <v>Костюм женский на утепляющей прокладке (для контролеров) р. 88-92/158-164</v>
      </c>
      <c r="L98" s="113" t="s">
        <v>81</v>
      </c>
      <c r="M98" s="55"/>
      <c r="N98" s="73" t="str">
        <f t="shared" ref="N98:O98" si="67">E98</f>
        <v>шт</v>
      </c>
      <c r="O98" s="56">
        <f t="shared" si="67"/>
        <v>5958.33</v>
      </c>
      <c r="P98" s="35"/>
      <c r="Q98" s="57">
        <f t="shared" ref="Q98" si="68">G98</f>
        <v>1</v>
      </c>
      <c r="R98" s="58">
        <f t="shared" ref="R98" si="69">P98*Q98</f>
        <v>0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</row>
    <row r="99" spans="1:28" s="27" customFormat="1" ht="53.25" customHeight="1" x14ac:dyDescent="0.25">
      <c r="A99" s="23"/>
      <c r="B99" s="71">
        <v>2</v>
      </c>
      <c r="C99" s="105" t="s">
        <v>44</v>
      </c>
      <c r="D99" s="113" t="s">
        <v>81</v>
      </c>
      <c r="E99" s="106" t="s">
        <v>18</v>
      </c>
      <c r="F99" s="110">
        <v>5958.33</v>
      </c>
      <c r="G99" s="111">
        <v>2</v>
      </c>
      <c r="H99" s="74">
        <f t="shared" si="65"/>
        <v>11916.66</v>
      </c>
      <c r="I99" s="25"/>
      <c r="J99" s="53">
        <f t="shared" ref="J99:J100" si="70">B99</f>
        <v>2</v>
      </c>
      <c r="K99" s="54" t="str">
        <f t="shared" ref="K99:K100" si="71">C99</f>
        <v>Костюм женский на утепляющей прокладке (для контролеров) р. 96-100/170-176</v>
      </c>
      <c r="L99" s="113" t="s">
        <v>81</v>
      </c>
      <c r="M99" s="55"/>
      <c r="N99" s="73" t="str">
        <f t="shared" ref="N99:N100" si="72">E99</f>
        <v>шт</v>
      </c>
      <c r="O99" s="56">
        <f t="shared" ref="O99:O100" si="73">F99</f>
        <v>5958.33</v>
      </c>
      <c r="P99" s="35"/>
      <c r="Q99" s="57">
        <f t="shared" ref="Q99:Q100" si="74">G99</f>
        <v>2</v>
      </c>
      <c r="R99" s="58">
        <f t="shared" ref="R99:R100" si="75">P99*Q99</f>
        <v>0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spans="1:28" s="27" customFormat="1" ht="53.25" customHeight="1" x14ac:dyDescent="0.25">
      <c r="A100" s="23"/>
      <c r="B100" s="71">
        <v>3</v>
      </c>
      <c r="C100" s="105" t="s">
        <v>41</v>
      </c>
      <c r="D100" s="113" t="s">
        <v>81</v>
      </c>
      <c r="E100" s="106" t="s">
        <v>18</v>
      </c>
      <c r="F100" s="110">
        <v>5962.23</v>
      </c>
      <c r="G100" s="111">
        <v>1</v>
      </c>
      <c r="H100" s="74">
        <f t="shared" si="65"/>
        <v>5962.23</v>
      </c>
      <c r="I100" s="25"/>
      <c r="J100" s="53">
        <f t="shared" si="70"/>
        <v>3</v>
      </c>
      <c r="K100" s="54" t="str">
        <f t="shared" si="71"/>
        <v>Костюм женский на утепляющей прокладке (для контролеров) р. 104-108/170-176</v>
      </c>
      <c r="L100" s="113" t="s">
        <v>81</v>
      </c>
      <c r="M100" s="55"/>
      <c r="N100" s="73" t="str">
        <f t="shared" si="72"/>
        <v>шт</v>
      </c>
      <c r="O100" s="56">
        <f t="shared" si="73"/>
        <v>5962.23</v>
      </c>
      <c r="P100" s="35"/>
      <c r="Q100" s="57">
        <f t="shared" si="74"/>
        <v>1</v>
      </c>
      <c r="R100" s="58">
        <f t="shared" si="75"/>
        <v>0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spans="1:28" s="27" customFormat="1" ht="69" customHeight="1" x14ac:dyDescent="0.25">
      <c r="A101" s="23"/>
      <c r="B101" s="71">
        <v>4</v>
      </c>
      <c r="C101" s="105" t="s">
        <v>30</v>
      </c>
      <c r="D101" s="105" t="s">
        <v>31</v>
      </c>
      <c r="E101" s="106" t="s">
        <v>40</v>
      </c>
      <c r="F101" s="112">
        <v>676.75</v>
      </c>
      <c r="G101" s="111">
        <v>18</v>
      </c>
      <c r="H101" s="74">
        <f t="shared" si="65"/>
        <v>12181.5</v>
      </c>
      <c r="I101" s="25"/>
      <c r="J101" s="53">
        <f t="shared" ref="J101:J103" si="76">B101</f>
        <v>4</v>
      </c>
      <c r="K101" s="54" t="str">
        <f t="shared" ref="K101:K103" si="77">C101</f>
        <v>Краги утеплённые спилковые (иск. мех, пятипалые)</v>
      </c>
      <c r="L101" s="105" t="s">
        <v>31</v>
      </c>
      <c r="M101" s="55"/>
      <c r="N101" s="73" t="str">
        <f t="shared" ref="N101:N103" si="78">E101</f>
        <v>пар</v>
      </c>
      <c r="O101" s="56">
        <f t="shared" ref="O101:O103" si="79">F101</f>
        <v>676.75</v>
      </c>
      <c r="P101" s="35"/>
      <c r="Q101" s="57">
        <f t="shared" ref="Q101:Q103" si="80">G101</f>
        <v>18</v>
      </c>
      <c r="R101" s="58">
        <f t="shared" ref="R101:R103" si="81">P101*Q101</f>
        <v>0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spans="1:28" s="27" customFormat="1" ht="67.5" customHeight="1" x14ac:dyDescent="0.25">
      <c r="A102" s="23"/>
      <c r="B102" s="71">
        <v>5</v>
      </c>
      <c r="C102" s="105" t="s">
        <v>32</v>
      </c>
      <c r="D102" s="105" t="s">
        <v>59</v>
      </c>
      <c r="E102" s="106" t="s">
        <v>40</v>
      </c>
      <c r="F102" s="112">
        <v>717.76</v>
      </c>
      <c r="G102" s="111">
        <v>65</v>
      </c>
      <c r="H102" s="74">
        <f t="shared" si="65"/>
        <v>46654.400000000001</v>
      </c>
      <c r="I102" s="25"/>
      <c r="J102" s="53">
        <f t="shared" si="76"/>
        <v>5</v>
      </c>
      <c r="K102" s="54" t="str">
        <f t="shared" si="77"/>
        <v>Перчатки морозостойкие, утепленные с полимерным покрытием (Arcticus 2606WV)</v>
      </c>
      <c r="L102" s="105" t="s">
        <v>59</v>
      </c>
      <c r="M102" s="55"/>
      <c r="N102" s="73" t="str">
        <f t="shared" si="78"/>
        <v>пар</v>
      </c>
      <c r="O102" s="56">
        <f t="shared" si="79"/>
        <v>717.76</v>
      </c>
      <c r="P102" s="35"/>
      <c r="Q102" s="57">
        <f t="shared" si="80"/>
        <v>65</v>
      </c>
      <c r="R102" s="58">
        <f t="shared" si="81"/>
        <v>0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spans="1:28" s="27" customFormat="1" ht="53.25" customHeight="1" x14ac:dyDescent="0.25">
      <c r="A103" s="23"/>
      <c r="B103" s="71">
        <v>6</v>
      </c>
      <c r="C103" s="105" t="s">
        <v>33</v>
      </c>
      <c r="D103" s="105" t="s">
        <v>62</v>
      </c>
      <c r="E103" s="106" t="s">
        <v>18</v>
      </c>
      <c r="F103" s="112">
        <v>553.70000000000005</v>
      </c>
      <c r="G103" s="111">
        <v>150</v>
      </c>
      <c r="H103" s="74">
        <f t="shared" si="65"/>
        <v>83055</v>
      </c>
      <c r="I103" s="25"/>
      <c r="J103" s="53">
        <f t="shared" si="76"/>
        <v>6</v>
      </c>
      <c r="K103" s="54" t="str">
        <f t="shared" si="77"/>
        <v>Перчатки утепленные (вязаные-шерсть + акрил, ут-ль Тинсулейт)</v>
      </c>
      <c r="L103" s="105" t="s">
        <v>62</v>
      </c>
      <c r="M103" s="55"/>
      <c r="N103" s="73" t="str">
        <f t="shared" si="78"/>
        <v>шт</v>
      </c>
      <c r="O103" s="56">
        <f t="shared" si="79"/>
        <v>553.70000000000005</v>
      </c>
      <c r="P103" s="35"/>
      <c r="Q103" s="57">
        <f t="shared" si="80"/>
        <v>150</v>
      </c>
      <c r="R103" s="58">
        <f t="shared" si="81"/>
        <v>0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spans="1:28" s="31" customFormat="1" ht="14.25" x14ac:dyDescent="0.25">
      <c r="A104" s="28"/>
      <c r="B104" s="89"/>
      <c r="C104" s="60" t="s">
        <v>19</v>
      </c>
      <c r="D104" s="61"/>
      <c r="E104" s="62"/>
      <c r="F104" s="36"/>
      <c r="G104" s="90"/>
      <c r="H104" s="91">
        <f>SUM(H98:H103)</f>
        <v>165728.12</v>
      </c>
      <c r="I104" s="30"/>
      <c r="J104" s="89"/>
      <c r="K104" s="92" t="str">
        <f t="shared" ref="K104" si="82">C104</f>
        <v>ИТОГО:</v>
      </c>
      <c r="L104" s="61"/>
      <c r="M104" s="93"/>
      <c r="N104" s="94"/>
      <c r="O104" s="95"/>
      <c r="P104" s="36"/>
      <c r="Q104" s="96"/>
      <c r="R104" s="95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</row>
    <row r="105" spans="1:28" s="31" customFormat="1" ht="27" customHeight="1" x14ac:dyDescent="0.25">
      <c r="A105" s="28"/>
      <c r="B105" s="157" t="s">
        <v>76</v>
      </c>
      <c r="C105" s="150"/>
      <c r="D105" s="150"/>
      <c r="E105" s="150"/>
      <c r="F105" s="150"/>
      <c r="G105" s="150"/>
      <c r="H105" s="158"/>
      <c r="I105" s="30"/>
      <c r="J105" s="144" t="s">
        <v>77</v>
      </c>
      <c r="K105" s="145"/>
      <c r="L105" s="145"/>
      <c r="M105" s="145"/>
      <c r="N105" s="145"/>
      <c r="O105" s="145"/>
      <c r="P105" s="145"/>
      <c r="Q105" s="145"/>
      <c r="R105" s="146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</row>
    <row r="106" spans="1:28" s="27" customFormat="1" ht="53.25" customHeight="1" x14ac:dyDescent="0.25">
      <c r="A106" s="23"/>
      <c r="B106" s="51">
        <v>1</v>
      </c>
      <c r="C106" s="105" t="s">
        <v>48</v>
      </c>
      <c r="D106" s="105" t="s">
        <v>49</v>
      </c>
      <c r="E106" s="104" t="s">
        <v>40</v>
      </c>
      <c r="F106" s="112">
        <v>123</v>
      </c>
      <c r="G106" s="111">
        <v>352</v>
      </c>
      <c r="H106" s="74">
        <f t="shared" ref="H106" si="83">F106*G106</f>
        <v>43296</v>
      </c>
      <c r="I106" s="25"/>
      <c r="J106" s="53">
        <f t="shared" ref="J106" si="84">B106</f>
        <v>1</v>
      </c>
      <c r="K106" s="54" t="str">
        <f t="shared" si="64"/>
        <v>Рукавицы утепленные (п/ш ватин)</v>
      </c>
      <c r="L106" s="105" t="s">
        <v>49</v>
      </c>
      <c r="M106" s="55"/>
      <c r="N106" s="73" t="str">
        <f t="shared" ref="N106:O106" si="85">E106</f>
        <v>пар</v>
      </c>
      <c r="O106" s="56">
        <f t="shared" si="85"/>
        <v>123</v>
      </c>
      <c r="P106" s="35"/>
      <c r="Q106" s="57">
        <f t="shared" ref="Q106" si="86">G106</f>
        <v>352</v>
      </c>
      <c r="R106" s="58">
        <f t="shared" ref="R106" si="87">P106*Q106</f>
        <v>0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spans="1:28" s="31" customFormat="1" thickBot="1" x14ac:dyDescent="0.3">
      <c r="A107" s="28"/>
      <c r="B107" s="97"/>
      <c r="C107" s="98" t="s">
        <v>19</v>
      </c>
      <c r="D107" s="99"/>
      <c r="E107" s="40"/>
      <c r="F107" s="40"/>
      <c r="G107" s="100"/>
      <c r="H107" s="101">
        <f>SUM(H106:H106)</f>
        <v>43296</v>
      </c>
      <c r="I107" s="30"/>
      <c r="J107" s="65"/>
      <c r="K107" s="102" t="str">
        <f t="shared" si="64"/>
        <v>ИТОГО:</v>
      </c>
      <c r="L107" s="102"/>
      <c r="M107" s="103"/>
      <c r="N107" s="80">
        <f t="shared" ref="N107" si="88">E107</f>
        <v>0</v>
      </c>
      <c r="O107" s="68">
        <f t="shared" ref="O107" si="89">F107</f>
        <v>0</v>
      </c>
      <c r="P107" s="39"/>
      <c r="Q107" s="69">
        <f t="shared" ref="Q107" si="90">G107</f>
        <v>0</v>
      </c>
      <c r="R107" s="70">
        <f t="shared" ref="R107" si="91">P107*Q107</f>
        <v>0</v>
      </c>
      <c r="S107" s="30"/>
      <c r="T107" s="30"/>
      <c r="U107" s="30"/>
      <c r="V107" s="30"/>
      <c r="W107" s="30"/>
      <c r="X107" s="30"/>
      <c r="Y107" s="30"/>
      <c r="Z107" s="30"/>
      <c r="AA107" s="30"/>
      <c r="AB107" s="30"/>
    </row>
    <row r="108" spans="1:28" s="27" customFormat="1" ht="21" customHeight="1" thickBot="1" x14ac:dyDescent="0.3">
      <c r="A108" s="23"/>
      <c r="B108" s="159" t="s">
        <v>7</v>
      </c>
      <c r="C108" s="160"/>
      <c r="D108" s="160"/>
      <c r="E108" s="160"/>
      <c r="F108" s="160"/>
      <c r="G108" s="161"/>
      <c r="H108" s="24">
        <f>H107+H96+H82+H61+H29+H104</f>
        <v>6250727.0500000007</v>
      </c>
      <c r="I108" s="25"/>
      <c r="J108" s="162" t="s">
        <v>7</v>
      </c>
      <c r="K108" s="163"/>
      <c r="L108" s="163"/>
      <c r="M108" s="163"/>
      <c r="N108" s="163"/>
      <c r="O108" s="163"/>
      <c r="P108" s="163"/>
      <c r="Q108" s="164"/>
      <c r="R108" s="26">
        <f>SUM(R10:R107)</f>
        <v>0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1:28" s="31" customFormat="1" ht="15" customHeight="1" x14ac:dyDescent="0.25">
      <c r="A109" s="28"/>
      <c r="B109" s="152" t="s">
        <v>17</v>
      </c>
      <c r="C109" s="153"/>
      <c r="D109" s="153"/>
      <c r="E109" s="153"/>
      <c r="F109" s="153"/>
      <c r="G109" s="45">
        <v>0.2</v>
      </c>
      <c r="H109" s="29">
        <f>H108*G109</f>
        <v>1250145.4100000001</v>
      </c>
      <c r="I109" s="30"/>
      <c r="J109" s="152" t="s">
        <v>17</v>
      </c>
      <c r="K109" s="153"/>
      <c r="L109" s="153"/>
      <c r="M109" s="153"/>
      <c r="N109" s="153"/>
      <c r="O109" s="153"/>
      <c r="P109" s="153"/>
      <c r="Q109" s="45">
        <v>0.2</v>
      </c>
      <c r="R109" s="29">
        <f>R108*Q109</f>
        <v>0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</row>
    <row r="110" spans="1:28" s="31" customFormat="1" ht="15.75" customHeight="1" thickBot="1" x14ac:dyDescent="0.3">
      <c r="A110" s="28"/>
      <c r="B110" s="154" t="s">
        <v>8</v>
      </c>
      <c r="C110" s="155"/>
      <c r="D110" s="155"/>
      <c r="E110" s="155"/>
      <c r="F110" s="155"/>
      <c r="G110" s="156"/>
      <c r="H110" s="32">
        <f>H108+H109</f>
        <v>7500872.4600000009</v>
      </c>
      <c r="I110" s="30"/>
      <c r="J110" s="154" t="s">
        <v>8</v>
      </c>
      <c r="K110" s="155"/>
      <c r="L110" s="155"/>
      <c r="M110" s="155"/>
      <c r="N110" s="155"/>
      <c r="O110" s="155"/>
      <c r="P110" s="155"/>
      <c r="Q110" s="156"/>
      <c r="R110" s="32">
        <f>R108+R109</f>
        <v>0</v>
      </c>
      <c r="S110" s="30"/>
      <c r="T110" s="30"/>
      <c r="U110" s="30"/>
      <c r="V110" s="30"/>
      <c r="W110" s="30"/>
      <c r="X110" s="30"/>
      <c r="Y110" s="30"/>
      <c r="Z110" s="30"/>
      <c r="AA110" s="30"/>
      <c r="AB110" s="30"/>
    </row>
    <row r="111" spans="1:28" s="15" customFormat="1" ht="15.75" customHeight="1" x14ac:dyDescent="0.25">
      <c r="A111" s="9"/>
      <c r="B111" s="10"/>
      <c r="C111" s="21"/>
      <c r="D111" s="10"/>
      <c r="E111" s="107"/>
      <c r="F111" s="41"/>
      <c r="G111" s="46"/>
      <c r="H111" s="11"/>
      <c r="I111" s="12"/>
      <c r="J111" s="13"/>
      <c r="K111" s="13"/>
      <c r="L111" s="13"/>
      <c r="M111" s="13"/>
      <c r="N111" s="109"/>
      <c r="O111" s="13"/>
      <c r="P111" s="13"/>
      <c r="Q111" s="49"/>
      <c r="R111" s="14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</row>
    <row r="112" spans="1:28" x14ac:dyDescent="0.25">
      <c r="AB112" s="1"/>
    </row>
  </sheetData>
  <mergeCells count="23">
    <mergeCell ref="B109:F109"/>
    <mergeCell ref="J109:P109"/>
    <mergeCell ref="B110:G110"/>
    <mergeCell ref="J110:Q110"/>
    <mergeCell ref="B97:H97"/>
    <mergeCell ref="J97:R97"/>
    <mergeCell ref="B105:H105"/>
    <mergeCell ref="J105:R105"/>
    <mergeCell ref="B108:G108"/>
    <mergeCell ref="J108:Q108"/>
    <mergeCell ref="B30:H30"/>
    <mergeCell ref="J30:R30"/>
    <mergeCell ref="B62:H62"/>
    <mergeCell ref="J62:R62"/>
    <mergeCell ref="B83:H83"/>
    <mergeCell ref="J83:R83"/>
    <mergeCell ref="C9:H9"/>
    <mergeCell ref="J9:R9"/>
    <mergeCell ref="B1:R1"/>
    <mergeCell ref="B3:F3"/>
    <mergeCell ref="B4:H4"/>
    <mergeCell ref="B7:H7"/>
    <mergeCell ref="J7:R7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ЛОТ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Хахулина Виктория Сергеевна</cp:lastModifiedBy>
  <cp:lastPrinted>2019-09-12T05:11:40Z</cp:lastPrinted>
  <dcterms:created xsi:type="dcterms:W3CDTF">2018-05-22T01:14:50Z</dcterms:created>
  <dcterms:modified xsi:type="dcterms:W3CDTF">2019-09-19T01:44:48Z</dcterms:modified>
</cp:coreProperties>
</file>